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240" windowHeight="8115"/>
  </bookViews>
  <sheets>
    <sheet name="бюджет на 2024 год" sheetId="3" r:id="rId1"/>
  </sheets>
  <calcPr calcId="144525"/>
</workbook>
</file>

<file path=xl/calcChain.xml><?xml version="1.0" encoding="utf-8"?>
<calcChain xmlns="http://schemas.openxmlformats.org/spreadsheetml/2006/main">
  <c r="H356" i="3" l="1"/>
  <c r="H532" i="3" l="1"/>
  <c r="H531" i="3" s="1"/>
  <c r="H529" i="3"/>
  <c r="H528" i="3" s="1"/>
  <c r="H521" i="3"/>
  <c r="H520" i="3" s="1"/>
  <c r="H422" i="3"/>
  <c r="H421" i="3" s="1"/>
  <c r="H420" i="3" s="1"/>
  <c r="H419" i="3" s="1"/>
  <c r="H418" i="3" s="1"/>
  <c r="H417" i="3" s="1"/>
  <c r="H416" i="3" s="1"/>
  <c r="H507" i="3"/>
  <c r="H506" i="3" s="1"/>
  <c r="H188" i="3"/>
  <c r="H172" i="3"/>
  <c r="H94" i="3"/>
  <c r="H93" i="3" s="1"/>
  <c r="H92" i="3" s="1"/>
  <c r="H91" i="3" s="1"/>
  <c r="H54" i="3"/>
  <c r="H53" i="3" s="1"/>
  <c r="H52" i="3" s="1"/>
  <c r="H51" i="3" s="1"/>
  <c r="H232" i="3"/>
  <c r="H338" i="3"/>
  <c r="H468" i="3" l="1"/>
  <c r="H467" i="3" s="1"/>
  <c r="H466" i="3" s="1"/>
  <c r="H526" i="3" l="1"/>
  <c r="H525" i="3" s="1"/>
  <c r="H518" i="3"/>
  <c r="H517" i="3" s="1"/>
  <c r="H516" i="3" s="1"/>
  <c r="H515" i="3" s="1"/>
  <c r="H562" i="3"/>
  <c r="H494" i="3"/>
  <c r="H493" i="3" s="1"/>
  <c r="H492" i="3" s="1"/>
  <c r="H473" i="3"/>
  <c r="H472" i="3" s="1"/>
  <c r="H471" i="3" s="1"/>
  <c r="H279" i="3"/>
  <c r="H278" i="3" s="1"/>
  <c r="H524" i="3" l="1"/>
  <c r="H523" i="3" s="1"/>
  <c r="H514" i="3" s="1"/>
  <c r="H513" i="3" s="1"/>
  <c r="H512" i="3" s="1"/>
  <c r="H180" i="3"/>
  <c r="H179" i="3" s="1"/>
  <c r="H178" i="3" s="1"/>
  <c r="H106" i="3"/>
  <c r="H105" i="3" s="1"/>
  <c r="H104" i="3" s="1"/>
  <c r="H103" i="3" s="1"/>
  <c r="H102" i="3" s="1"/>
  <c r="H101" i="3" s="1"/>
  <c r="H64" i="3"/>
  <c r="H63" i="3" s="1"/>
  <c r="H62" i="3" s="1"/>
  <c r="H244" i="3"/>
  <c r="H242" i="3"/>
  <c r="H240" i="3"/>
  <c r="H177" i="3" l="1"/>
  <c r="H239" i="3"/>
  <c r="H238" i="3" s="1"/>
  <c r="H237" i="3" l="1"/>
  <c r="H236" i="3" s="1"/>
  <c r="H235" i="3" s="1"/>
  <c r="H230" i="3" l="1"/>
  <c r="H229" i="3" s="1"/>
  <c r="H44" i="3"/>
  <c r="H455" i="3" l="1"/>
  <c r="H454" i="3" s="1"/>
  <c r="H461" i="3"/>
  <c r="H460" i="3" s="1"/>
  <c r="H223" i="3" l="1"/>
  <c r="H222" i="3" s="1"/>
  <c r="H221" i="3" s="1"/>
  <c r="H142" i="3"/>
  <c r="H200" i="3" l="1"/>
  <c r="H199" i="3" s="1"/>
  <c r="H198" i="3" s="1"/>
  <c r="H489" i="3"/>
  <c r="H488" i="3" s="1"/>
  <c r="H452" i="3"/>
  <c r="H451" i="3" s="1"/>
  <c r="H443" i="3"/>
  <c r="H442" i="3" s="1"/>
  <c r="H441" i="3" s="1"/>
  <c r="H429" i="3"/>
  <c r="H428" i="3" s="1"/>
  <c r="H427" i="3" s="1"/>
  <c r="H140" i="3" l="1"/>
  <c r="H137" i="3"/>
  <c r="H136" i="3" s="1"/>
  <c r="H139" i="3" l="1"/>
  <c r="H135" i="3" s="1"/>
  <c r="H464" i="3" l="1"/>
  <c r="H463" i="3" s="1"/>
  <c r="H297" i="3" l="1"/>
  <c r="H296" i="3" s="1"/>
  <c r="H564" i="3" l="1"/>
  <c r="H479" i="3"/>
  <c r="H478" i="3" s="1"/>
  <c r="H354" i="3"/>
  <c r="H327" i="3"/>
  <c r="H326" i="3" s="1"/>
  <c r="H300" i="3"/>
  <c r="H299" i="3" s="1"/>
  <c r="H196" i="3"/>
  <c r="H195" i="3" s="1"/>
  <c r="H194" i="3" s="1"/>
  <c r="H193" i="3" s="1"/>
  <c r="H156" i="3"/>
  <c r="H154" i="3"/>
  <c r="H129" i="3"/>
  <c r="H121" i="3"/>
  <c r="H112" i="3"/>
  <c r="H99" i="3"/>
  <c r="H82" i="3"/>
  <c r="H81" i="3" s="1"/>
  <c r="H76" i="3"/>
  <c r="H75" i="3" s="1"/>
  <c r="H68" i="3"/>
  <c r="H59" i="3"/>
  <c r="H42" i="3"/>
  <c r="H41" i="3" s="1"/>
  <c r="H34" i="3"/>
  <c r="H33" i="3" s="1"/>
  <c r="H29" i="3"/>
  <c r="H477" i="3" l="1"/>
  <c r="H476" i="3" s="1"/>
  <c r="H475" i="3" s="1"/>
  <c r="H470" i="3" s="1"/>
  <c r="H353" i="3"/>
  <c r="H352" i="3" s="1"/>
  <c r="H324" i="3"/>
  <c r="H323" i="3" s="1"/>
  <c r="H345" i="3"/>
  <c r="H314" i="3"/>
  <c r="H313" i="3" s="1"/>
  <c r="H347" i="3"/>
  <c r="H401" i="3"/>
  <c r="H400" i="3" s="1"/>
  <c r="H73" i="3"/>
  <c r="H71" i="3"/>
  <c r="H163" i="3"/>
  <c r="H162" i="3" s="1"/>
  <c r="H161" i="3" s="1"/>
  <c r="H251" i="3"/>
  <c r="H250" i="3" s="1"/>
  <c r="H31" i="3"/>
  <c r="H28" i="3" s="1"/>
  <c r="H37" i="3"/>
  <c r="H39" i="3"/>
  <c r="H88" i="3"/>
  <c r="H87" i="3" s="1"/>
  <c r="H86" i="3" s="1"/>
  <c r="H117" i="3"/>
  <c r="H116" i="3" s="1"/>
  <c r="H124" i="3"/>
  <c r="H123" i="3" s="1"/>
  <c r="H175" i="3"/>
  <c r="H174" i="3" s="1"/>
  <c r="H186" i="3"/>
  <c r="H185" i="3" s="1"/>
  <c r="H214" i="3"/>
  <c r="H216" i="3"/>
  <c r="H258" i="3"/>
  <c r="H257" i="3" s="1"/>
  <c r="H256" i="3" s="1"/>
  <c r="H276" i="3"/>
  <c r="H288" i="3"/>
  <c r="H291" i="3"/>
  <c r="H290" i="3" s="1"/>
  <c r="H380" i="3"/>
  <c r="H382" i="3"/>
  <c r="H407" i="3"/>
  <c r="H406" i="3" s="1"/>
  <c r="H410" i="3"/>
  <c r="H499" i="3"/>
  <c r="H498" i="3" s="1"/>
  <c r="H502" i="3"/>
  <c r="H504" i="3"/>
  <c r="H560" i="3"/>
  <c r="H559" i="3" s="1"/>
  <c r="H362" i="3"/>
  <c r="H361" i="3" s="1"/>
  <c r="H149" i="3"/>
  <c r="H111" i="3"/>
  <c r="H120" i="3"/>
  <c r="H146" i="3"/>
  <c r="H211" i="3"/>
  <c r="H210" i="3" s="1"/>
  <c r="H309" i="3"/>
  <c r="H374" i="3"/>
  <c r="H414" i="3"/>
  <c r="H438" i="3"/>
  <c r="H449" i="3"/>
  <c r="H458" i="3"/>
  <c r="H510" i="3"/>
  <c r="H509" i="3" s="1"/>
  <c r="H553" i="3"/>
  <c r="H573" i="3"/>
  <c r="H21" i="3"/>
  <c r="H26" i="3"/>
  <c r="H47" i="3"/>
  <c r="H49" i="3"/>
  <c r="H58" i="3"/>
  <c r="H79" i="3"/>
  <c r="H151" i="3"/>
  <c r="H170" i="3"/>
  <c r="H169" i="3" s="1"/>
  <c r="H254" i="3"/>
  <c r="H253" i="3" s="1"/>
  <c r="H273" i="3"/>
  <c r="H294" i="3"/>
  <c r="H306" i="3"/>
  <c r="H305" i="3" s="1"/>
  <c r="H335" i="3"/>
  <c r="H397" i="3"/>
  <c r="H486" i="3"/>
  <c r="H541" i="3"/>
  <c r="H547" i="3"/>
  <c r="H570" i="3"/>
  <c r="H128" i="3"/>
  <c r="H192" i="3"/>
  <c r="H191" i="3" s="1"/>
  <c r="H190" i="3" s="1"/>
  <c r="H207" i="3"/>
  <c r="H206" i="3" s="1"/>
  <c r="H227" i="3"/>
  <c r="H226" i="3" s="1"/>
  <c r="H266" i="3"/>
  <c r="H285" i="3"/>
  <c r="H284" i="3" s="1"/>
  <c r="H311" i="3"/>
  <c r="H317" i="3"/>
  <c r="H340" i="3"/>
  <c r="H337" i="3" s="1"/>
  <c r="H368" i="3"/>
  <c r="H385" i="3"/>
  <c r="H394" i="3"/>
  <c r="H412" i="3"/>
  <c r="H435" i="3"/>
  <c r="H153" i="3"/>
  <c r="H98" i="3"/>
  <c r="H97" i="3"/>
  <c r="H96" i="3" s="1"/>
  <c r="H90" i="3" s="1"/>
  <c r="H249" i="3" l="1"/>
  <c r="H308" i="3"/>
  <c r="H213" i="3"/>
  <c r="H209" i="3" s="1"/>
  <c r="H558" i="3"/>
  <c r="H557" i="3" s="1"/>
  <c r="H344" i="3"/>
  <c r="H343" i="3" s="1"/>
  <c r="H70" i="3"/>
  <c r="H184" i="3"/>
  <c r="H379" i="3"/>
  <c r="H275" i="3"/>
  <c r="H549" i="3"/>
  <c r="H501" i="3"/>
  <c r="H497" i="3" s="1"/>
  <c r="H552" i="3"/>
  <c r="H551" i="3" s="1"/>
  <c r="H550" i="3" s="1"/>
  <c r="H287" i="3"/>
  <c r="H36" i="3"/>
  <c r="H434" i="3"/>
  <c r="H393" i="3"/>
  <c r="H384" i="3"/>
  <c r="H367" i="3"/>
  <c r="H351" i="3"/>
  <c r="H322" i="3"/>
  <c r="H316" i="3"/>
  <c r="H265" i="3"/>
  <c r="H264" i="3" s="1"/>
  <c r="H263" i="3" s="1"/>
  <c r="H205" i="3"/>
  <c r="H127" i="3"/>
  <c r="H540" i="3"/>
  <c r="H539" i="3" s="1"/>
  <c r="H538" i="3" s="1"/>
  <c r="H396" i="3"/>
  <c r="H272" i="3"/>
  <c r="H67" i="3"/>
  <c r="H46" i="3"/>
  <c r="H20" i="3"/>
  <c r="H572" i="3"/>
  <c r="H457" i="3"/>
  <c r="H448" i="3"/>
  <c r="H437" i="3"/>
  <c r="H373" i="3"/>
  <c r="H372" i="3" s="1"/>
  <c r="H371" i="3" s="1"/>
  <c r="H145" i="3"/>
  <c r="H110" i="3"/>
  <c r="H148" i="3"/>
  <c r="H85" i="3"/>
  <c r="H409" i="3"/>
  <c r="H569" i="3"/>
  <c r="H546" i="3"/>
  <c r="H485" i="3"/>
  <c r="H484" i="3" s="1"/>
  <c r="H483" i="3" s="1"/>
  <c r="H334" i="3"/>
  <c r="H293" i="3"/>
  <c r="H78" i="3"/>
  <c r="H57" i="3"/>
  <c r="H25" i="3"/>
  <c r="H392" i="3" l="1"/>
  <c r="H447" i="3"/>
  <c r="H446" i="3" s="1"/>
  <c r="H391" i="3"/>
  <c r="H271" i="3"/>
  <c r="H270" i="3" s="1"/>
  <c r="H66" i="3"/>
  <c r="H61" i="3" s="1"/>
  <c r="H433" i="3"/>
  <c r="H432" i="3" s="1"/>
  <c r="H115" i="3"/>
  <c r="H114" i="3" s="1"/>
  <c r="H556" i="3"/>
  <c r="H283" i="3"/>
  <c r="H333" i="3"/>
  <c r="H378" i="3"/>
  <c r="H377" i="3" s="1"/>
  <c r="H360" i="3"/>
  <c r="H359" i="3" s="1"/>
  <c r="H24" i="3"/>
  <c r="H23" i="3" s="1"/>
  <c r="H168" i="3"/>
  <c r="H545" i="3"/>
  <c r="H568" i="3"/>
  <c r="H84" i="3"/>
  <c r="H183" i="3"/>
  <c r="H109" i="3"/>
  <c r="H19" i="3"/>
  <c r="H126" i="3"/>
  <c r="H204" i="3"/>
  <c r="H321" i="3"/>
  <c r="H342" i="3"/>
  <c r="H350" i="3"/>
  <c r="H366" i="3"/>
  <c r="H225" i="3"/>
  <c r="H220" i="3" s="1"/>
  <c r="H304" i="3"/>
  <c r="H144" i="3"/>
  <c r="H134" i="3" s="1"/>
  <c r="H56" i="3"/>
  <c r="H405" i="3"/>
  <c r="H404" i="3" s="1"/>
  <c r="H403" i="3" s="1"/>
  <c r="H108" i="3" l="1"/>
  <c r="H133" i="3"/>
  <c r="H132" i="3" s="1"/>
  <c r="H248" i="3"/>
  <c r="H247" i="3" s="1"/>
  <c r="H246" i="3" s="1"/>
  <c r="H160" i="3"/>
  <c r="H496" i="3"/>
  <c r="H491" i="3" s="1"/>
  <c r="H203" i="3"/>
  <c r="H482" i="3"/>
  <c r="H332" i="3"/>
  <c r="H555" i="3"/>
  <c r="H431" i="3"/>
  <c r="H426" i="3" s="1"/>
  <c r="H376" i="3"/>
  <c r="H358" i="3"/>
  <c r="H349" i="3"/>
  <c r="H320" i="3"/>
  <c r="H282" i="3"/>
  <c r="H281" i="3" s="1"/>
  <c r="H262" i="3"/>
  <c r="H537" i="3"/>
  <c r="H18" i="3"/>
  <c r="H17" i="3" s="1"/>
  <c r="H16" i="3" s="1"/>
  <c r="H370" i="3"/>
  <c r="H365" i="3" s="1"/>
  <c r="H182" i="3"/>
  <c r="H567" i="3"/>
  <c r="H544" i="3"/>
  <c r="H303" i="3"/>
  <c r="H390" i="3"/>
  <c r="H269" i="3"/>
  <c r="H445" i="3"/>
  <c r="H440" i="3" s="1"/>
  <c r="H167" i="3"/>
  <c r="H166" i="3" l="1"/>
  <c r="H165" i="3" s="1"/>
  <c r="H268" i="3"/>
  <c r="H389" i="3"/>
  <c r="H566" i="3"/>
  <c r="H543" i="3" s="1"/>
  <c r="H536" i="3"/>
  <c r="H261" i="3"/>
  <c r="H319" i="3"/>
  <c r="H357" i="3"/>
  <c r="H331" i="3"/>
  <c r="H219" i="3"/>
  <c r="H202" i="3"/>
  <c r="H159" i="3"/>
  <c r="H302" i="3"/>
  <c r="H481" i="3"/>
  <c r="H158" i="3" l="1"/>
  <c r="H131" i="3" s="1"/>
  <c r="H218" i="3"/>
  <c r="H330" i="3"/>
  <c r="H329" i="3" s="1"/>
  <c r="H260" i="3"/>
  <c r="H234" i="3" s="1"/>
  <c r="H535" i="3"/>
  <c r="H388" i="3"/>
  <c r="H425" i="3"/>
  <c r="H424" i="3" s="1"/>
  <c r="H364" i="3"/>
  <c r="H534" i="3" l="1"/>
  <c r="H575" i="3" l="1"/>
</calcChain>
</file>

<file path=xl/sharedStrings.xml><?xml version="1.0" encoding="utf-8"?>
<sst xmlns="http://schemas.openxmlformats.org/spreadsheetml/2006/main" count="2959" uniqueCount="415">
  <si>
    <t>Ведом-</t>
  </si>
  <si>
    <t>Раздел</t>
  </si>
  <si>
    <t>Подраз-</t>
  </si>
  <si>
    <t>Целевая</t>
  </si>
  <si>
    <t xml:space="preserve">Вид </t>
  </si>
  <si>
    <t>Наименование</t>
  </si>
  <si>
    <t>ство</t>
  </si>
  <si>
    <t xml:space="preserve"> дел</t>
  </si>
  <si>
    <t>статья</t>
  </si>
  <si>
    <t>расходов</t>
  </si>
  <si>
    <t>Администрация городского округа город Шарья Костромской области</t>
  </si>
  <si>
    <t>901</t>
  </si>
  <si>
    <t>Общегосударственные вопросы</t>
  </si>
  <si>
    <t>01</t>
  </si>
  <si>
    <t>Функционирование  высшего  должностного лица  субъекта  Российской Федерации и муниципального образования</t>
  </si>
  <si>
    <t>02</t>
  </si>
  <si>
    <t>Глава муниципального образования</t>
  </si>
  <si>
    <t>51 0 00 00000</t>
  </si>
  <si>
    <t xml:space="preserve">Расходы на выплаты по оплате труда работников муниципальных органов </t>
  </si>
  <si>
    <t>51 0 00 00110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</si>
  <si>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</si>
  <si>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</si>
  <si>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</si>
  <si>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</si>
  <si>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</si>
  <si>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54 0 00 00000</t>
  </si>
  <si>
    <t>54 0 00 00110</t>
  </si>
  <si>
    <t xml:space="preserve">Расходы на обеспечение функций муниципальных органов </t>
  </si>
  <si>
    <t>54 0 00 00190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</si>
  <si>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</si>
  <si>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</si>
  <si>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</si>
  <si>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</si>
  <si>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</si>
  <si>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</si>
  <si>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</si>
  <si>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</si>
  <si>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54 0 00 72050</t>
  </si>
  <si>
    <t>54 0 00 72060</t>
  </si>
  <si>
    <t>54 0 00 72070</t>
  </si>
  <si>
    <t>54 0 00 72220</t>
  </si>
  <si>
    <t>07</t>
  </si>
  <si>
    <t>Резервные фонды</t>
  </si>
  <si>
    <t>11</t>
  </si>
  <si>
    <t>Непрограммные расходы</t>
  </si>
  <si>
    <t>89 0 00 00000</t>
  </si>
  <si>
    <t>Расходы муниципальных органов городского округа, не отнесённые к другим направлениям расходов</t>
  </si>
  <si>
    <t>89 0 00 99990</t>
  </si>
  <si>
    <t>Резервные средства</t>
  </si>
  <si>
    <t>870</t>
  </si>
  <si>
    <t>Другие общегосударственные вопросы</t>
  </si>
  <si>
    <t>13</t>
  </si>
  <si>
    <t>Прочие выплаты по обязательствам городского округа</t>
  </si>
  <si>
    <t>89 0 00 00140</t>
  </si>
  <si>
    <t xml:space="preserve"> 901 </t>
  </si>
  <si>
    <t xml:space="preserve">01 </t>
  </si>
  <si>
    <t xml:space="preserve">13 </t>
  </si>
  <si>
    <t>Прочие расходы,связанные с муниципальным управлением</t>
  </si>
  <si>
    <t>89 0 00 00170</t>
  </si>
  <si>
    <t>Выплаты пособия лицам, удостоенным звания «Почётный гражданин города Шарьи»</t>
  </si>
  <si>
    <t>89 0 00 12010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</si>
  <si>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</si>
  <si>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</si>
  <si>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</si>
  <si>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</si>
  <si>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Публикация официальной информации в средствах массовой информации</t>
  </si>
  <si>
    <t>89 0 00 20050</t>
  </si>
  <si>
    <t>Расходы по печати периодического издания, учреждённого администрацией городского округа</t>
  </si>
  <si>
    <t>89 0 00 21150</t>
  </si>
  <si>
    <t>Мероприятия, проводимые территориальными общественными самоуправлениями</t>
  </si>
  <si>
    <t>Иные выплаты населению</t>
  </si>
  <si>
    <t>360</t>
  </si>
  <si>
    <t>Национальная безопасность и правоохранительная деятельность</t>
  </si>
  <si>
    <t>03</t>
  </si>
  <si>
    <t>09</t>
  </si>
  <si>
    <t xml:space="preserve">Мероприятия по предупреждению и ликвидации последствий чрезвычайных ситуаций и стихийных бедствий </t>
  </si>
  <si>
    <t>88 0 00 00000</t>
  </si>
  <si>
    <t>88 0 00 99990</t>
  </si>
  <si>
    <t>Национальная экономика</t>
  </si>
  <si>
    <t>08</t>
  </si>
  <si>
    <t>810</t>
  </si>
  <si>
    <t>Другие вопросы в области национальной экономики</t>
  </si>
  <si>
    <t>12</t>
  </si>
  <si>
    <t>Мероприятия по поддержке и развитию субъектов малого  и среднего предпринимательства городского округа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</si>
  <si>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</si>
  <si>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Социальная политика</t>
  </si>
  <si>
    <t>10</t>
  </si>
  <si>
    <t>Пенсионное обеспечение</t>
  </si>
  <si>
    <t>Доплаты к пенсиям муниципальных служащих городского округа</t>
  </si>
  <si>
    <t>89 0 00 12020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</si>
  <si>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</si>
  <si>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</si>
  <si>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</si>
  <si>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Социальная поддержка населения городского округа</t>
  </si>
  <si>
    <t>89 0 00 12130</t>
  </si>
  <si>
    <t>Социальные выплаты гражданам, кроме публичных нормативных социальных выплат</t>
  </si>
  <si>
    <t>320</t>
  </si>
  <si>
    <t>Единовременная денежная выплата участникам и ветеранам ВОВ на проведение ремонта индивидуальных жилых домов и жилых помещений в многоквартирных домах</t>
  </si>
  <si>
    <t>89 0 00 12150</t>
  </si>
  <si>
    <t>89 0 00 72230</t>
  </si>
  <si>
    <t>Другие вопросы в области социальной политики</t>
  </si>
  <si>
    <t>06</t>
  </si>
  <si>
    <t>Субсидии социально-ориентированным некоммерческим организациям (за исключением муниципальных учреждений)</t>
  </si>
  <si>
    <t>Предоставление субсидий бюджетным, автономным учреждениям и иным некоммерческим организациям</t>
  </si>
  <si>
    <t>600</t>
  </si>
  <si>
    <t>630</t>
  </si>
  <si>
    <t>Дорожное хозяйство(дорожные фонды)</t>
  </si>
  <si>
    <t>Содержание автомобильных дорог общего пользования городского округа</t>
  </si>
  <si>
    <t>Жилищно-коммунальное хозяйство</t>
  </si>
  <si>
    <t>05</t>
  </si>
  <si>
    <t>Благоустройство</t>
  </si>
  <si>
    <t xml:space="preserve">Прочие мероприятия по благоустройству </t>
  </si>
  <si>
    <t>Комитет по управлению муниципальным имуществом администрации городского округа город Шарья Костромской области</t>
  </si>
  <si>
    <t>904</t>
  </si>
  <si>
    <t>Оценка недвижимости, признание прав и регулирование отношений по  муниципальной собственности</t>
  </si>
  <si>
    <t>Содержание и обслуживание казны городского округа</t>
  </si>
  <si>
    <t>Расходы на обеспечение деятельности (оказание услуг) подведомственных учреждений, обеспечивающих хозяйственное и транспортное обслуживание городского округа</t>
  </si>
  <si>
    <t>Расходы на выплаты персоналу казённых учреждений</t>
  </si>
  <si>
    <t>110</t>
  </si>
  <si>
    <t>Мероприятия по землеустройству и землепользованию городского округа</t>
  </si>
  <si>
    <t>Жилищное хозяйство</t>
  </si>
  <si>
    <t>Ежемесячные взносы на обеспечение проведения капитального ремонта общего имущества в многоквартирных домах, расположенных на территории городского округа</t>
  </si>
  <si>
    <t>Мероприятия в области жилищного хозяйства</t>
  </si>
  <si>
    <t>Подпрограмма «Обеспечение в установленном порядке граждан жилыми помещениями муниципального жилищного фонда»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</si>
  <si>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</si>
  <si>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</si>
  <si>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</si>
  <si>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</si>
  <si>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</si>
  <si>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Мероприятия в области коммунального хозяйства</t>
  </si>
  <si>
    <t>Охрана семьи и детства</t>
  </si>
  <si>
    <t xml:space="preserve">Бюджетные инвестиции </t>
  </si>
  <si>
    <t>Дума городского округа город Шарья Костромской области</t>
  </si>
  <si>
    <t>905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</si>
  <si>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</si>
  <si>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</si>
  <si>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52 0 00 00000</t>
  </si>
  <si>
    <t>52 0 00 00110</t>
  </si>
  <si>
    <t>Контрольно-счётная комиссия городского округа город Шарья Костромской области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</si>
  <si>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</si>
  <si>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</si>
  <si>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закупки товаров, работ и услуг для обеспечения государственных(муниципальных) нужд</t>
  </si>
  <si>
    <t>управление жилищно-коммунального хозяйства и строительства  администрации городского округа город Шарья Костромской области</t>
  </si>
  <si>
    <t>908</t>
  </si>
  <si>
    <t>Возмещение части затрат по содержанию банного хозяйства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</si>
  <si>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</si>
  <si>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Мероприятия в области уличного освещения городского округа</t>
  </si>
  <si>
    <t>Мероприятия в области озеленения городского округа</t>
  </si>
  <si>
    <t>Мероприятия в области организации и содержания мест захоронения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</si>
  <si>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</si>
  <si>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</si>
  <si>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</si>
  <si>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</si>
  <si>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 xml:space="preserve">908 </t>
  </si>
  <si>
    <t>Частичная оплата населению стоимости услуг по отоплению</t>
  </si>
  <si>
    <t>Частичная оплата  населению коммунальной услуги по горячему водоснабжению</t>
  </si>
  <si>
    <t>Физическая культура и спорт</t>
  </si>
  <si>
    <t>Массовый спорт</t>
  </si>
  <si>
    <t>Подпрограмма «Развитие физической культуры и массового спорта»</t>
  </si>
  <si>
    <t>Финансовое управление администрации городского округа город Шарья Костромской области</t>
  </si>
  <si>
    <t>909</t>
  </si>
  <si>
    <t>Процентные платежи по муниципальному долгу городского округа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</si>
  <si>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</si>
  <si>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</si>
  <si>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</si>
  <si>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</si>
  <si>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культуры, туризма и молодёжной политики  администрации городского округа город Шарья Костромской области</t>
  </si>
  <si>
    <t>910</t>
  </si>
  <si>
    <t>Мероприятия в области туристической деятельности в городском округе</t>
  </si>
  <si>
    <t>Дополнительное образование детей</t>
  </si>
  <si>
    <t>Мероприятия по проведению профилактики терроризма и экстремизма</t>
  </si>
  <si>
    <t>Субсидии бюджетным учреждениям</t>
  </si>
  <si>
    <t>610</t>
  </si>
  <si>
    <t>Расходы на обеспечение деятельности (оказание услуг) подведомственных учреждений по внешкольной работе с детьми</t>
  </si>
  <si>
    <t>Мероприятия по организационно-воспитательной работе для детей и молодёжи в городском округе</t>
  </si>
  <si>
    <t>Мероприятия по проведению оздоровительной кампании детей в городском округе</t>
  </si>
  <si>
    <t>Субсидии автономным учреждениям</t>
  </si>
  <si>
    <t>620</t>
  </si>
  <si>
    <t>Культура</t>
  </si>
  <si>
    <t>Расходы на обеспечение деятельности (оказание услуг) подведомственных учреждений библиотечной системы</t>
  </si>
  <si>
    <t>Расходы на обеспечение деятельности (оказание услуг) подведомственных учреждений культуры</t>
  </si>
  <si>
    <t>Другие вопросы в области культуры, кинематографии</t>
  </si>
  <si>
    <t>Управление образования администрации городского округа город Шарья Костромской области</t>
  </si>
  <si>
    <t>911</t>
  </si>
  <si>
    <t>Расходы на обеспечение деятельности (оказание услуг) подведомственных учреждений дошкольного образования</t>
  </si>
  <si>
    <t>Расходы на реализацию образовательных программ дошкольного образования в муниципальных дошкольных образовательных организациях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</si>
  <si>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</si>
  <si>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реализацию основных общеобразовательных программ в муниципальных  общеобразовательных организациях</t>
  </si>
  <si>
    <t>Другие вопросы в области образования</t>
  </si>
  <si>
    <t>Премии и гранты</t>
  </si>
  <si>
    <t>350</t>
  </si>
  <si>
    <t>Расходы на обеспечение деятельности (оказание услуг) подведомственных учреждений, обеспечивающих представление услуг по диагностике и консультированию детей и их родителей в сфере образования</t>
  </si>
  <si>
    <t>Расходы на обеспечение деятельности (оказание услуг) подведомственных учреждений, обеспечивающих представление услуг по питанию детей</t>
  </si>
  <si>
    <t>Отдел по физической культуре и спорту администрации городского округа город Шарья Костромской области</t>
  </si>
  <si>
    <t>912</t>
  </si>
  <si>
    <t xml:space="preserve">Физическая культура </t>
  </si>
  <si>
    <t>Расходы на обеспечение деятельности (оказание услуг) подведомственных учреждений физической культуры и спорта</t>
  </si>
  <si>
    <t>Мероприятия в области развития физической культуры и спорта на территории городского округа</t>
  </si>
  <si>
    <t>Другие вопросы в области физической культуры и спорта</t>
  </si>
  <si>
    <t>Итого</t>
  </si>
  <si>
    <t xml:space="preserve">                                       </t>
  </si>
  <si>
    <t>Расходы на обеспечение деятельности (оказание услуг) подведомственных учреждений по оказанию услуг в области бухгалтерского учета</t>
  </si>
  <si>
    <t xml:space="preserve">Сумма </t>
  </si>
  <si>
    <t>тыс.рублей</t>
  </si>
  <si>
    <t>19 3 00 00190</t>
  </si>
  <si>
    <t>19 3 00 00110</t>
  </si>
  <si>
    <t>19 3 00 00000</t>
  </si>
  <si>
    <t>19 0 00 00000</t>
  </si>
  <si>
    <t>20 1 00 00000</t>
  </si>
  <si>
    <t>20 0 00 00000</t>
  </si>
  <si>
    <t>20 2 00 00000</t>
  </si>
  <si>
    <t xml:space="preserve">Молодёжная политика </t>
  </si>
  <si>
    <t>20 3 00 0059Ц</t>
  </si>
  <si>
    <t>20 3 00 00190</t>
  </si>
  <si>
    <t>20 3 00 00110</t>
  </si>
  <si>
    <t>20 3 00 00000</t>
  </si>
  <si>
    <t xml:space="preserve">08 </t>
  </si>
  <si>
    <t>21 0 00 L4970</t>
  </si>
  <si>
    <t>21 0 00 00000</t>
  </si>
  <si>
    <t>19 2 00 06500</t>
  </si>
  <si>
    <t>19 2 00 00000</t>
  </si>
  <si>
    <t>Муниципальная программа «Развитие культуры, туризма и  молодёжной политики  на территории городского округа город Шарья»</t>
  </si>
  <si>
    <t>Подпрограмма «Развитие туризма в городском округе город Шарья»</t>
  </si>
  <si>
    <t>16 2 00 20090</t>
  </si>
  <si>
    <t>16 0 00 00000</t>
  </si>
  <si>
    <t>16 2 00 00000</t>
  </si>
  <si>
    <t>Муниципальная программа «Управление имущественными и земельными ресурсами  городского округа город Шарья Костромской области»</t>
  </si>
  <si>
    <t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</si>
  <si>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>17 0 00 00000</t>
  </si>
  <si>
    <t>17 4 00 00000</t>
  </si>
  <si>
    <t>17 4 00 00110</t>
  </si>
  <si>
    <t>17 4 00 00190</t>
  </si>
  <si>
    <t xml:space="preserve">   17 4 00 00190  </t>
  </si>
  <si>
    <t xml:space="preserve"> 17 4 00 00190</t>
  </si>
  <si>
    <t>17 4 00 72240</t>
  </si>
  <si>
    <t>17 1 00 00000</t>
  </si>
  <si>
    <t>17 1 00 09000</t>
  </si>
  <si>
    <t>17 1 00 09100</t>
  </si>
  <si>
    <t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</si>
  <si>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>18 0 00 00000</t>
  </si>
  <si>
    <t>18 0 00 0059Г</t>
  </si>
  <si>
    <t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</si>
  <si>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14 0 00 00000</t>
  </si>
  <si>
    <t>14 1 00 00000</t>
  </si>
  <si>
    <t>14 1 00 20020</t>
  </si>
  <si>
    <t>Подпрограмма «Обеспечение безопасности дорожного движения на территории городского округа город Шарья»</t>
  </si>
  <si>
    <t>14 2 00 00000</t>
  </si>
  <si>
    <t>14 2 00 20020</t>
  </si>
  <si>
    <t>12 0 00 20110</t>
  </si>
  <si>
    <t>12 0 00 00000</t>
  </si>
  <si>
    <t>17 1 00 20030</t>
  </si>
  <si>
    <t>Подпрограмма «Развитие жилищно-коммунального хозяйства на территории городского округа город Шарья»</t>
  </si>
  <si>
    <t>14 4 00 00000</t>
  </si>
  <si>
    <t>17 1 00 08000</t>
  </si>
  <si>
    <t>17 1 00 20070</t>
  </si>
  <si>
    <t>17 2 00 00000</t>
  </si>
  <si>
    <t>17 1 00 20040</t>
  </si>
  <si>
    <t>Подпрограмма «Благоустройство на территории городского округа город Шарья»</t>
  </si>
  <si>
    <t>14 3 00 S2250</t>
  </si>
  <si>
    <t>14 3 00 25060</t>
  </si>
  <si>
    <t>14 3 00 25050</t>
  </si>
  <si>
    <t>14 3 00 25040</t>
  </si>
  <si>
    <t>14 3 00 25010</t>
  </si>
  <si>
    <t>14 3 00 00000</t>
  </si>
  <si>
    <t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</si>
  <si>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14 5 00 00000</t>
  </si>
  <si>
    <t>14 5 00 00110</t>
  </si>
  <si>
    <t>14 5 00 00190</t>
  </si>
  <si>
    <t>14 5 00 72080</t>
  </si>
  <si>
    <t>14 5 00 72090</t>
  </si>
  <si>
    <t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</si>
  <si>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>13 0 00 20140</t>
  </si>
  <si>
    <t>13 0 00 00000</t>
  </si>
  <si>
    <t>16 1 00 00000</t>
  </si>
  <si>
    <t>15 1 00 00000</t>
  </si>
  <si>
    <t>15 0 00 00000</t>
  </si>
  <si>
    <t>Муниципальная программа «Развитие физической культуры и спорта в городском округе город Шарья»</t>
  </si>
  <si>
    <t>Подпрограмма «Развитие молодежной политики в городском округе город Шарья»</t>
  </si>
  <si>
    <t>16 3 00 20130</t>
  </si>
  <si>
    <t>16 3 00 20100</t>
  </si>
  <si>
    <t>16 3 00 00000</t>
  </si>
  <si>
    <t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</si>
  <si>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>16 4 00 00190</t>
  </si>
  <si>
    <t>16 4 00 00110</t>
  </si>
  <si>
    <t>16 4 00 00000</t>
  </si>
  <si>
    <t>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горячему водоснабжению»</t>
  </si>
  <si>
    <t>14 6 00 40250</t>
  </si>
  <si>
    <t>14 6 00 40240</t>
  </si>
  <si>
    <t>14 6 00 00000</t>
  </si>
  <si>
    <t>Муниципальная программа «Поддержка социально ориентированных некоммерческих организаций в городском округе город Шарья»</t>
  </si>
  <si>
    <t>10 0 00 60360</t>
  </si>
  <si>
    <t>10 0 00 00000</t>
  </si>
  <si>
    <t>Подпрограмма «Обеспечение реализации муниципальной программы «Развитие физической культуры и спорта в городском округе город Шарья»»</t>
  </si>
  <si>
    <t>15 3 00 00190</t>
  </si>
  <si>
    <t>15 3 00 00110</t>
  </si>
  <si>
    <t>15 3 00 00000</t>
  </si>
  <si>
    <t>Центральный аппарат органов местного самоуправления</t>
  </si>
  <si>
    <t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</si>
  <si>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</si>
  <si>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</si>
  <si>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</si>
  <si>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«Ремонт, реконструкция и содержание улично-дорожной сети городского округа город Шарья»</t>
  </si>
  <si>
    <t>Муниципальная программа «Поддержка и развитие субъектов малого и среднего предпринимательства в городском округе город Шарья»</t>
  </si>
  <si>
    <t>14 3 00 72340</t>
  </si>
  <si>
    <t>Муниципальная программа «Развитие образования городского округа город Шарья Костромской области»</t>
  </si>
  <si>
    <t>Подпрограмма «Развитие дошкольного образования городского округа город Шарья Костромской области»</t>
  </si>
  <si>
    <t>Подпрограмма «Развитие системы общего и дополнительного образования детей городского округа город Шарья Костромской области»</t>
  </si>
  <si>
    <t>Мероприятия на организацию отдыха детей в каникулярное время в разновозрастных отрядах</t>
  </si>
  <si>
    <t>Подпрограмма «Обеспечение реализации муниципальной программы «Развитие образования городского округа город Шарья Костромской области»»</t>
  </si>
  <si>
    <t>Муниципальная программа «Обеспечение жильём молодых семей городского округа город Шарья Костромской области»</t>
  </si>
  <si>
    <t>Обслуживание  государственного (муниципального) внутреннего долга</t>
  </si>
  <si>
    <t>Подпрограмма "Управление муниципальным долгом городского округа город Шарья Костромской области"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</si>
  <si>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</si>
  <si>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</si>
  <si>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«Формирование современной городской среды на территории городского округа город Шарья Костромской области на 2018-2024 годы»</t>
  </si>
  <si>
    <t>11 0 00 00000</t>
  </si>
  <si>
    <t>11 0 F2 00000</t>
  </si>
  <si>
    <t>11 0 F2 55550</t>
  </si>
  <si>
    <t>Расходы на осуществление органами местного самоуправления 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</si>
  <si>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</si>
  <si>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</si>
  <si>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</si>
  <si>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 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</si>
  <si>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53 0 00 00000</t>
  </si>
  <si>
    <t>53 0 00 00110</t>
  </si>
  <si>
    <t>Реализация программ формирования современной городской среды</t>
  </si>
  <si>
    <t>Расходы на 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</si>
  <si>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софинансирование мероприятий по борьбе с борщевиком Сосновского на территории Костромской области</t>
  </si>
  <si>
    <t>Расходы на 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</si>
  <si>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</si>
  <si>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Мероприятия на организацию отдыха детей в каникулярное время</t>
  </si>
  <si>
    <t>Реализация мероприятий по обеспечению жильём молодых семей</t>
  </si>
  <si>
    <t>17 2 99 00000</t>
  </si>
  <si>
    <t>17 2 99 R0820</t>
  </si>
  <si>
    <t>17 2 99  R0820</t>
  </si>
  <si>
    <t>14 4 99 00000</t>
  </si>
  <si>
    <t>14 4 99 20070</t>
  </si>
  <si>
    <t>14 4 99 20040</t>
  </si>
  <si>
    <t>14 4 99 20170</t>
  </si>
  <si>
    <t>16 1 99 00000</t>
  </si>
  <si>
    <t>16 1 99 0059В</t>
  </si>
  <si>
    <t>16 1 99 0059Б</t>
  </si>
  <si>
    <t>16 1 99 0059К</t>
  </si>
  <si>
    <t>16 1 99 20100</t>
  </si>
  <si>
    <t>20 1 99 00000</t>
  </si>
  <si>
    <t>20 1 99 0059Д</t>
  </si>
  <si>
    <t>20 1 99 72100</t>
  </si>
  <si>
    <t xml:space="preserve"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</si>
  <si>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20 2 99 00000</t>
  </si>
  <si>
    <t>20 2 99 0059Ш</t>
  </si>
  <si>
    <t>20 2 99 53030</t>
  </si>
  <si>
    <t>20 2 99 72030</t>
  </si>
  <si>
    <t>20 2 99 L3040</t>
  </si>
  <si>
    <t>20 2 99 S1020</t>
  </si>
  <si>
    <t>20 2 99 S2420</t>
  </si>
  <si>
    <t>20 2 99 0059В</t>
  </si>
  <si>
    <t>20 2 99 20130</t>
  </si>
  <si>
    <t>20 2 99 S2390</t>
  </si>
  <si>
    <t>15 1 99 00000</t>
  </si>
  <si>
    <t>15 1 99 20130</t>
  </si>
  <si>
    <t>15 1 99 0059Ф</t>
  </si>
  <si>
    <t>15 1 99 20080</t>
  </si>
  <si>
    <t xml:space="preserve">Председатель контрольно-счетного органа муниципального образования 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</si>
  <si>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</si>
  <si>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>14 7 00 00000</t>
  </si>
  <si>
    <t>14 7 00 0059С</t>
  </si>
  <si>
    <t>Муниципальная программа «Развитие территориального общественного самоуправления в  городском округе город Шарья»</t>
  </si>
  <si>
    <t>22 0 00 00000</t>
  </si>
  <si>
    <t>22 0 00 25070</t>
  </si>
  <si>
    <t>14 4 99 40010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</si>
  <si>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</si>
  <si>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 3 00 0059У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</si>
  <si>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</si>
  <si>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Ежемесячная выплата молодым специалистам, принятым на работу по полученной специальности в муниципальные организации социальной сферы</t>
  </si>
  <si>
    <t>20 1 99 12160</t>
  </si>
  <si>
    <t>20 2 99 12160</t>
  </si>
  <si>
    <t>Подпрограмма «Развитие культуры и искусства в городском округе город Шарья»</t>
  </si>
  <si>
    <t>Мероприятия  на 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</si>
  <si>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14 1 00 S2640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</si>
  <si>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</si>
  <si>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 2 EВ 00000</t>
  </si>
  <si>
    <t>20 2 EВ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</si>
  <si>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</si>
  <si>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Ведомственная структура расходов бюджета городского округа город Шарья на 2024 год</t>
  </si>
  <si>
    <t>к решению Думы городского округа город Шарья</t>
  </si>
  <si>
    <t xml:space="preserve"> Костромской области от «__» ___ 2023 № __-ДН</t>
  </si>
  <si>
    <t xml:space="preserve">«О бюджете городского округа город Шарья </t>
  </si>
  <si>
    <t>Костромской области на 2024 год</t>
  </si>
  <si>
    <t>и на плановый период 2025 и 2026 годов»</t>
  </si>
  <si>
    <t>Приложение № 5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</si>
  <si>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</si>
  <si>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проведения выборов и референдумов</t>
  </si>
  <si>
    <t>880</t>
  </si>
  <si>
    <t>87 0 00 00000</t>
  </si>
  <si>
    <t>87 0 00 20150</t>
  </si>
  <si>
    <t>Проведение выборов и референдумов в городском округе</t>
  </si>
  <si>
    <t>Проведение выборов главы городского округа, депутатов в Думу  городского округа</t>
  </si>
  <si>
    <t>Специальные расходы</t>
  </si>
  <si>
    <t>89 0 00 21140</t>
  </si>
  <si>
    <t>Транспорт</t>
  </si>
  <si>
    <t xml:space="preserve">Выполнение работ по осуществлению регулярных перевозок пассажиров и багажа автомобильным транспортом общего пользования по регулируемым тарифам </t>
  </si>
  <si>
    <t>Реализация мероприятий, не отнесенных к региональным проектам</t>
  </si>
  <si>
    <t>Исполнение судебных актов</t>
  </si>
  <si>
    <t>830</t>
  </si>
  <si>
    <t xml:space="preserve">Приобретение жилья  в муниципальную собственность </t>
  </si>
  <si>
    <t>17 2 99 27040</t>
  </si>
  <si>
    <t>Региональный  проект "Благоустройство дворовых и общественных территорий"</t>
  </si>
  <si>
    <t>Региональный проект «Патриотическое воспитание граждан Российской Федерации»</t>
  </si>
  <si>
    <t>Ежемесячные выплаты гражданам, заключивших договор о целевом обучении с администрацией городского округа город Шарья Костромской области</t>
  </si>
  <si>
    <t>16 1 99 12180</t>
  </si>
  <si>
    <t>20 1 99 12170</t>
  </si>
  <si>
    <t xml:space="preserve">Единовременная выплата молодым специалистам, принятым на работу по полученной специальности в муниципальные организации социальной сферы </t>
  </si>
  <si>
    <t>20 2 99 12180</t>
  </si>
  <si>
    <t>20 2 99 12170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</si>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</sst>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2" fillId="2" borderId="0" xfId="4" applyFont="1" applyFill="1"/>
    <xf numFmtId="0" fontId="2" fillId="2" borderId="0" xfId="4" applyFont="1" applyFill="1" applyAlignment="1"/>
    <xf numFmtId="0" fontId="0" fillId="2" borderId="0" xfId="0" applyFill="1"/>
    <xf numFmtId="0" fontId="2" fillId="2" borderId="0" xfId="4" applyFont="1" applyFill="1" applyAlignment="1">
      <alignment horizontal="center"/>
    </xf>
    <xf numFmtId="0" fontId="0" fillId="0" borderId="0" xfId="0" applyBorder="1"/>
    <xf numFmtId="0" fontId="2" fillId="2" borderId="0" xfId="4" applyFont="1" applyFill="1" applyBorder="1"/>
    <xf numFmtId="0" fontId="2" fillId="2" borderId="0" xfId="4" applyFont="1" applyFill="1" applyBorder="1" applyAlignment="1">
      <alignment horizontal="center"/>
    </xf>
    <xf numFmtId="0" fontId="2" fillId="2" borderId="0" xfId="4" applyFont="1" applyFill="1" applyAlignment="1">
      <alignment horizontal="right"/>
    </xf>
    <xf numFmtId="0" fontId="3" fillId="0" borderId="0" xfId="0" applyFont="1"/>
    <xf numFmtId="0" fontId="4" fillId="2" borderId="0" xfId="0" applyFont="1" applyFill="1"/>
    <xf numFmtId="0" fontId="2" fillId="2" borderId="0" xfId="0" applyFont="1" applyFill="1"/>
    <xf numFmtId="164" fontId="2" fillId="2" borderId="0" xfId="0" applyNumberFormat="1" applyFont="1" applyFill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/>
    <xf numFmtId="0" fontId="4" fillId="2" borderId="3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14" xfId="0" applyFont="1" applyFill="1" applyBorder="1" applyAlignment="1">
      <alignment horizontal="left" wrapText="1"/>
    </xf>
    <xf numFmtId="0" fontId="4" fillId="2" borderId="20" xfId="0" applyFont="1" applyFill="1" applyBorder="1" applyAlignment="1">
      <alignment horizontal="left" wrapText="1"/>
    </xf>
    <xf numFmtId="0" fontId="0" fillId="2" borderId="0" xfId="0" applyFill="1" applyBorder="1"/>
    <xf numFmtId="0" fontId="5" fillId="2" borderId="0" xfId="0" applyFont="1" applyFill="1" applyBorder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NumberFormat="1" applyFont="1" applyFill="1" applyBorder="1" applyAlignment="1">
      <alignment horizontal="left" wrapText="1"/>
    </xf>
    <xf numFmtId="0" fontId="4" fillId="2" borderId="13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49" fontId="4" fillId="2" borderId="3" xfId="0" applyNumberFormat="1" applyFont="1" applyFill="1" applyBorder="1" applyAlignment="1">
      <alignment horizontal="left" wrapText="1"/>
    </xf>
    <xf numFmtId="0" fontId="4" fillId="2" borderId="5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left" wrapText="1"/>
    </xf>
    <xf numFmtId="0" fontId="4" fillId="2" borderId="3" xfId="0" applyFont="1" applyFill="1" applyBorder="1"/>
    <xf numFmtId="0" fontId="2" fillId="2" borderId="0" xfId="0" applyFont="1" applyFill="1" applyBorder="1" applyAlignment="1"/>
    <xf numFmtId="0" fontId="2" fillId="2" borderId="0" xfId="0" applyFont="1" applyFill="1" applyAlignment="1"/>
    <xf numFmtId="49" fontId="4" fillId="2" borderId="3" xfId="0" applyNumberFormat="1" applyFont="1" applyFill="1" applyBorder="1" applyAlignment="1">
      <alignment horizontal="center"/>
    </xf>
    <xf numFmtId="49" fontId="4" fillId="2" borderId="20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right"/>
    </xf>
    <xf numFmtId="49" fontId="4" fillId="2" borderId="7" xfId="0" applyNumberFormat="1" applyFont="1" applyFill="1" applyBorder="1" applyAlignment="1">
      <alignment horizontal="center"/>
    </xf>
    <xf numFmtId="49" fontId="4" fillId="2" borderId="10" xfId="0" applyNumberFormat="1" applyFont="1" applyFill="1" applyBorder="1" applyAlignment="1">
      <alignment horizontal="center"/>
    </xf>
    <xf numFmtId="49" fontId="4" fillId="2" borderId="8" xfId="0" applyNumberFormat="1" applyFont="1" applyFill="1" applyBorder="1" applyAlignment="1">
      <alignment horizontal="center"/>
    </xf>
    <xf numFmtId="49" fontId="4" fillId="2" borderId="11" xfId="0" applyNumberFormat="1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center"/>
    </xf>
    <xf numFmtId="49" fontId="4" fillId="2" borderId="14" xfId="0" applyNumberFormat="1" applyFont="1" applyFill="1" applyBorder="1" applyAlignment="1">
      <alignment horizontal="center"/>
    </xf>
    <xf numFmtId="49" fontId="4" fillId="2" borderId="13" xfId="0" applyNumberFormat="1" applyFont="1" applyFill="1" applyBorder="1" applyAlignment="1">
      <alignment horizontal="center"/>
    </xf>
    <xf numFmtId="49" fontId="4" fillId="2" borderId="22" xfId="0" applyNumberFormat="1" applyFont="1" applyFill="1" applyBorder="1" applyAlignment="1">
      <alignment horizontal="center"/>
    </xf>
    <xf numFmtId="49" fontId="4" fillId="2" borderId="5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49" fontId="4" fillId="2" borderId="21" xfId="0" applyNumberFormat="1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wrapText="1"/>
    </xf>
    <xf numFmtId="49" fontId="4" fillId="2" borderId="3" xfId="0" applyNumberFormat="1" applyFont="1" applyFill="1" applyBorder="1" applyAlignment="1">
      <alignment horizontal="center" wrapText="1"/>
    </xf>
    <xf numFmtId="164" fontId="4" fillId="2" borderId="3" xfId="0" applyNumberFormat="1" applyFont="1" applyFill="1" applyBorder="1" applyAlignment="1">
      <alignment horizontal="right" wrapText="1"/>
    </xf>
    <xf numFmtId="49" fontId="4" fillId="2" borderId="12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164" fontId="4" fillId="2" borderId="3" xfId="0" applyNumberFormat="1" applyFont="1" applyFill="1" applyBorder="1"/>
    <xf numFmtId="49" fontId="4" fillId="2" borderId="12" xfId="0" applyNumberFormat="1" applyFont="1" applyFill="1" applyBorder="1" applyAlignment="1">
      <alignment horizontal="center" wrapText="1"/>
    </xf>
    <xf numFmtId="49" fontId="4" fillId="2" borderId="23" xfId="0" applyNumberFormat="1" applyFont="1" applyFill="1" applyBorder="1" applyAlignment="1">
      <alignment horizontal="center" wrapText="1"/>
    </xf>
    <xf numFmtId="49" fontId="4" fillId="2" borderId="15" xfId="0" applyNumberFormat="1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center" wrapText="1"/>
    </xf>
    <xf numFmtId="49" fontId="4" fillId="2" borderId="6" xfId="0" applyNumberFormat="1" applyFont="1" applyFill="1" applyBorder="1" applyAlignment="1">
      <alignment horizontal="center"/>
    </xf>
    <xf numFmtId="49" fontId="4" fillId="2" borderId="16" xfId="0" applyNumberFormat="1" applyFont="1" applyFill="1" applyBorder="1" applyAlignment="1">
      <alignment horizontal="center"/>
    </xf>
    <xf numFmtId="164" fontId="4" fillId="2" borderId="4" xfId="0" applyNumberFormat="1" applyFont="1" applyFill="1" applyBorder="1"/>
    <xf numFmtId="49" fontId="4" fillId="2" borderId="18" xfId="0" applyNumberFormat="1" applyFont="1" applyFill="1" applyBorder="1" applyAlignment="1">
      <alignment horizontal="center"/>
    </xf>
    <xf numFmtId="49" fontId="4" fillId="2" borderId="19" xfId="0" applyNumberFormat="1" applyFont="1" applyFill="1" applyBorder="1" applyAlignment="1">
      <alignment horizontal="center"/>
    </xf>
    <xf numFmtId="49" fontId="4" fillId="2" borderId="5" xfId="0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right" wrapText="1"/>
    </xf>
    <xf numFmtId="49" fontId="4" fillId="2" borderId="24" xfId="0" applyNumberFormat="1" applyFont="1" applyFill="1" applyBorder="1" applyAlignment="1">
      <alignment horizontal="center" wrapText="1"/>
    </xf>
    <xf numFmtId="49" fontId="4" fillId="2" borderId="25" xfId="0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wrapText="1"/>
    </xf>
    <xf numFmtId="0" fontId="4" fillId="2" borderId="3" xfId="0" applyFont="1" applyFill="1" applyBorder="1" applyAlignment="1">
      <alignment horizontal="justify" wrapText="1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2" fillId="2" borderId="0" xfId="4" applyFont="1" applyFill="1" applyBorder="1" applyAlignment="1"/>
    <xf numFmtId="49" fontId="4" fillId="2" borderId="26" xfId="0" applyNumberFormat="1" applyFont="1" applyFill="1" applyBorder="1" applyAlignment="1">
      <alignment horizontal="center"/>
    </xf>
    <xf numFmtId="0" fontId="4" fillId="0" borderId="3" xfId="0" applyFont="1" applyBorder="1" applyAlignment="1">
      <alignment vertical="top" wrapText="1"/>
    </xf>
    <xf numFmtId="0" fontId="4" fillId="2" borderId="27" xfId="0" applyFont="1" applyFill="1" applyBorder="1" applyAlignment="1">
      <alignment horizontal="left" wrapText="1"/>
    </xf>
    <xf numFmtId="164" fontId="4" fillId="2" borderId="5" xfId="3" applyNumberFormat="1" applyFont="1" applyFill="1" applyBorder="1" applyAlignment="1">
      <alignment horizontal="center" vertical="center"/>
    </xf>
    <xf numFmtId="164" fontId="4" fillId="2" borderId="6" xfId="3" applyNumberFormat="1" applyFont="1" applyFill="1" applyBorder="1" applyAlignment="1">
      <alignment horizontal="center" vertical="center"/>
    </xf>
    <xf numFmtId="164" fontId="4" fillId="2" borderId="4" xfId="3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6" fillId="2" borderId="0" xfId="4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8"/>
  <sheetViews>
    <sheetView tabSelected="1" topLeftCell="A565" workbookViewId="0">
      <selection activeCell="H357" sqref="H357"/>
    </sheetView>
  </sheetViews>
  <sheetFormatPr defaultColWidth="18.140625" defaultRowHeight="15" x14ac:dyDescent="0.25"/>
  <cols>
    <col min="1" max="1" width="2.140625" customWidth="1"/>
    <col min="2" max="2" width="69.7109375" customWidth="1"/>
    <col min="3" max="3" width="11.5703125" customWidth="1"/>
    <col min="4" max="4" width="10.7109375" customWidth="1"/>
    <col min="5" max="5" width="8.140625" customWidth="1"/>
    <col min="6" max="6" width="14.42578125" customWidth="1"/>
    <col min="7" max="7" width="12.28515625" customWidth="1"/>
    <col min="8" max="8" width="14" customWidth="1"/>
    <col min="9" max="9" width="12.42578125" customWidth="1"/>
    <col min="10" max="10" width="11.5703125" customWidth="1"/>
  </cols>
  <sheetData>
    <row r="1" spans="1:11" s="5" customFormat="1" ht="15.75" x14ac:dyDescent="0.25">
      <c r="A1" s="23"/>
      <c r="B1" s="24"/>
      <c r="C1" s="24"/>
      <c r="D1" s="85" t="s">
        <v>389</v>
      </c>
      <c r="E1"/>
      <c r="F1"/>
      <c r="G1" s="85"/>
      <c r="H1" s="43"/>
      <c r="I1" s="43"/>
      <c r="J1" s="43"/>
    </row>
    <row r="2" spans="1:11" s="5" customFormat="1" ht="15.75" customHeight="1" x14ac:dyDescent="0.25">
      <c r="A2" s="23"/>
      <c r="B2" s="6"/>
      <c r="C2" s="7"/>
      <c r="D2" s="86" t="s">
        <v>384</v>
      </c>
      <c r="E2"/>
      <c r="F2"/>
      <c r="G2" s="86"/>
      <c r="H2" s="44"/>
      <c r="I2" s="44"/>
      <c r="J2" s="44"/>
    </row>
    <row r="3" spans="1:11" s="5" customFormat="1" ht="15.75" x14ac:dyDescent="0.25">
      <c r="A3" s="23"/>
      <c r="B3" s="6"/>
      <c r="C3" s="7"/>
      <c r="D3" s="86" t="s">
        <v>385</v>
      </c>
      <c r="E3"/>
      <c r="F3"/>
      <c r="G3" s="86"/>
      <c r="H3" s="44"/>
      <c r="I3" s="44"/>
      <c r="J3" s="44"/>
    </row>
    <row r="4" spans="1:11" s="5" customFormat="1" ht="15.75" x14ac:dyDescent="0.25">
      <c r="A4" s="23"/>
      <c r="B4" s="6"/>
      <c r="C4" s="7"/>
      <c r="D4" s="86" t="s">
        <v>386</v>
      </c>
      <c r="E4" s="3"/>
      <c r="F4" s="3"/>
      <c r="G4" s="86"/>
      <c r="H4" s="44"/>
      <c r="I4" s="44"/>
      <c r="J4" s="44"/>
    </row>
    <row r="5" spans="1:11" s="5" customFormat="1" ht="15.75" x14ac:dyDescent="0.25">
      <c r="A5" s="23"/>
      <c r="B5" s="6"/>
      <c r="C5" s="7"/>
      <c r="D5" s="87" t="s">
        <v>387</v>
      </c>
      <c r="E5" s="3"/>
      <c r="F5" s="3"/>
      <c r="G5" s="87"/>
      <c r="H5" s="44"/>
      <c r="I5" s="44"/>
      <c r="J5" s="44"/>
    </row>
    <row r="6" spans="1:11" s="5" customFormat="1" ht="15" customHeight="1" x14ac:dyDescent="0.25">
      <c r="A6" s="23"/>
      <c r="B6" s="6"/>
      <c r="C6" s="7"/>
      <c r="D6" s="86" t="s">
        <v>388</v>
      </c>
      <c r="E6" s="3"/>
      <c r="F6" s="3"/>
      <c r="G6" s="86"/>
      <c r="H6" s="44"/>
      <c r="I6" s="44"/>
      <c r="J6" s="44"/>
    </row>
    <row r="7" spans="1:11" ht="18" customHeight="1" x14ac:dyDescent="0.25">
      <c r="A7" s="3"/>
      <c r="B7" s="1"/>
      <c r="C7" s="4"/>
      <c r="D7" s="44"/>
      <c r="E7" s="44"/>
      <c r="F7" s="44"/>
      <c r="G7" s="44"/>
      <c r="H7" s="44"/>
      <c r="I7" s="44"/>
      <c r="J7" s="44"/>
    </row>
    <row r="8" spans="1:11" ht="15.75" customHeight="1" x14ac:dyDescent="0.25">
      <c r="A8" s="3"/>
      <c r="B8" s="1"/>
      <c r="C8" s="4"/>
      <c r="D8" s="2"/>
      <c r="E8" s="2"/>
      <c r="F8" s="8"/>
      <c r="G8" s="8"/>
      <c r="H8" s="2"/>
      <c r="I8" s="2"/>
      <c r="J8" s="1"/>
    </row>
    <row r="9" spans="1:11" ht="14.25" customHeight="1" x14ac:dyDescent="0.25">
      <c r="A9" s="3"/>
      <c r="B9" s="1"/>
      <c r="C9" s="4"/>
      <c r="D9" s="2"/>
      <c r="E9" s="2"/>
      <c r="F9" s="2"/>
      <c r="G9" s="2"/>
      <c r="H9" s="2"/>
      <c r="I9" s="2"/>
      <c r="J9" s="1"/>
    </row>
    <row r="10" spans="1:11" s="9" customFormat="1" ht="21" customHeight="1" x14ac:dyDescent="0.25">
      <c r="A10" s="25"/>
      <c r="B10" s="95" t="s">
        <v>383</v>
      </c>
      <c r="C10" s="95"/>
      <c r="D10" s="95"/>
      <c r="E10" s="95"/>
      <c r="F10" s="95"/>
      <c r="G10" s="95"/>
      <c r="H10" s="95"/>
      <c r="I10" s="95"/>
      <c r="J10" s="95"/>
      <c r="K10" s="25"/>
    </row>
    <row r="11" spans="1:11" s="9" customFormat="1" ht="15.75" x14ac:dyDescent="0.25">
      <c r="A11" s="25"/>
      <c r="B11" s="11"/>
      <c r="C11" s="27"/>
      <c r="D11" s="27"/>
      <c r="E11" s="27"/>
      <c r="F11" s="26"/>
      <c r="G11" s="26"/>
      <c r="H11" s="12"/>
      <c r="I11" s="11"/>
      <c r="J11" s="11"/>
      <c r="K11" s="25"/>
    </row>
    <row r="12" spans="1:11" s="9" customFormat="1" ht="15.75" x14ac:dyDescent="0.25">
      <c r="A12" s="25"/>
      <c r="B12" s="94" t="s">
        <v>200</v>
      </c>
      <c r="C12" s="94"/>
      <c r="D12" s="94"/>
      <c r="E12" s="94"/>
      <c r="F12" s="94"/>
      <c r="G12" s="27"/>
      <c r="H12" s="12" t="s">
        <v>203</v>
      </c>
      <c r="I12" s="11"/>
      <c r="J12" s="11"/>
      <c r="K12" s="25"/>
    </row>
    <row r="13" spans="1:11" s="25" customFormat="1" ht="15" customHeight="1" x14ac:dyDescent="0.25">
      <c r="B13" s="13"/>
      <c r="C13" s="28" t="s">
        <v>0</v>
      </c>
      <c r="D13" s="29" t="s">
        <v>1</v>
      </c>
      <c r="E13" s="28" t="s">
        <v>2</v>
      </c>
      <c r="F13" s="29" t="s">
        <v>3</v>
      </c>
      <c r="G13" s="13" t="s">
        <v>4</v>
      </c>
      <c r="H13" s="91" t="s">
        <v>202</v>
      </c>
      <c r="I13" s="10"/>
      <c r="J13" s="10"/>
    </row>
    <row r="14" spans="1:11" s="25" customFormat="1" x14ac:dyDescent="0.25">
      <c r="B14" s="30" t="s">
        <v>5</v>
      </c>
      <c r="C14" s="31" t="s">
        <v>6</v>
      </c>
      <c r="D14" s="32"/>
      <c r="E14" s="31" t="s">
        <v>7</v>
      </c>
      <c r="F14" s="32" t="s">
        <v>8</v>
      </c>
      <c r="G14" s="30" t="s">
        <v>9</v>
      </c>
      <c r="H14" s="92"/>
      <c r="I14" s="10"/>
      <c r="J14" s="10"/>
    </row>
    <row r="15" spans="1:11" s="25" customFormat="1" x14ac:dyDescent="0.25">
      <c r="B15" s="14"/>
      <c r="C15" s="33"/>
      <c r="D15" s="34"/>
      <c r="E15" s="33"/>
      <c r="F15" s="34"/>
      <c r="G15" s="35"/>
      <c r="H15" s="93"/>
      <c r="I15" s="10"/>
      <c r="J15" s="10"/>
    </row>
    <row r="16" spans="1:11" s="25" customFormat="1" ht="29.25" x14ac:dyDescent="0.25">
      <c r="B16" s="15" t="s">
        <v>10</v>
      </c>
      <c r="C16" s="45" t="s">
        <v>11</v>
      </c>
      <c r="D16" s="45"/>
      <c r="E16" s="45"/>
      <c r="F16" s="45"/>
      <c r="G16" s="46"/>
      <c r="H16" s="47">
        <f>SUM(H17+H84+H90+H108+H101+H51)</f>
        <v>65901.599999999991</v>
      </c>
      <c r="I16" s="10"/>
      <c r="J16" s="10"/>
    </row>
    <row r="17" spans="2:10" s="25" customFormat="1" x14ac:dyDescent="0.25">
      <c r="B17" s="15" t="s">
        <v>12</v>
      </c>
      <c r="C17" s="45" t="s">
        <v>11</v>
      </c>
      <c r="D17" s="45" t="s">
        <v>13</v>
      </c>
      <c r="E17" s="45"/>
      <c r="F17" s="45"/>
      <c r="G17" s="46"/>
      <c r="H17" s="47">
        <f>SUM(H18+H23+H56+H61)</f>
        <v>36381.399999999994</v>
      </c>
      <c r="I17" s="10"/>
      <c r="J17" s="10"/>
    </row>
    <row r="18" spans="2:10" s="25" customFormat="1" ht="43.5" customHeight="1" x14ac:dyDescent="0.25">
      <c r="B18" s="15" t="s">
        <v>14</v>
      </c>
      <c r="C18" s="45" t="s">
        <v>11</v>
      </c>
      <c r="D18" s="45" t="s">
        <v>13</v>
      </c>
      <c r="E18" s="45" t="s">
        <v>15</v>
      </c>
      <c r="F18" s="45"/>
      <c r="G18" s="46"/>
      <c r="H18" s="47">
        <f t="shared" ref="H18:H21" si="0">SUM(H19)</f>
        <v>2334.1999999999998</v>
      </c>
      <c r="I18" s="10"/>
      <c r="J18" s="10"/>
    </row>
    <row r="19" spans="2:10" s="25" customFormat="1" x14ac:dyDescent="0.25">
      <c r="B19" s="16" t="s">
        <v>16</v>
      </c>
      <c r="C19" s="45" t="s">
        <v>11</v>
      </c>
      <c r="D19" s="45" t="s">
        <v>13</v>
      </c>
      <c r="E19" s="45" t="s">
        <v>15</v>
      </c>
      <c r="F19" s="45" t="s">
        <v>17</v>
      </c>
      <c r="G19" s="46"/>
      <c r="H19" s="47">
        <f t="shared" si="0"/>
        <v>2334.1999999999998</v>
      </c>
      <c r="I19" s="10"/>
      <c r="J19" s="10"/>
    </row>
    <row r="20" spans="2:10" s="25" customFormat="1" ht="29.25" x14ac:dyDescent="0.25">
      <c r="B20" s="17" t="s">
        <v>18</v>
      </c>
      <c r="C20" s="45" t="s">
        <v>11</v>
      </c>
      <c r="D20" s="45" t="s">
        <v>13</v>
      </c>
      <c r="E20" s="45" t="s">
        <v>15</v>
      </c>
      <c r="F20" s="45" t="s">
        <v>19</v>
      </c>
      <c r="G20" s="46"/>
      <c r="H20" s="47">
        <f t="shared" si="0"/>
        <v>2334.1999999999998</v>
      </c>
      <c r="I20" s="10"/>
      <c r="J20" s="10"/>
    </row>
    <row r="21" spans="2:10" s="25" customFormat="1" ht="77.25" customHeight="1" x14ac:dyDescent="0.25">
      <c r="B21" s="15" t="s">
        <v>20</v>
      </c>
      <c r="C21" s="45" t="s">
        <v>11</v>
      </c>
      <c r="D21" s="45" t="s">
        <v>13</v>
      </c>
      <c r="E21" s="45" t="s">
        <v>15</v>
      </c>
      <c r="F21" s="45" t="s">
        <v>19</v>
      </c>
      <c r="G21" s="46" t="s">
        <v>21</v>
      </c>
      <c r="H21" s="47">
        <f t="shared" si="0"/>
        <v>2334.1999999999998</v>
      </c>
      <c r="I21" s="10"/>
      <c r="J21" s="10"/>
    </row>
    <row r="22" spans="2:10" s="25" customFormat="1" ht="29.25" x14ac:dyDescent="0.25">
      <c r="B22" s="15" t="s">
        <v>22</v>
      </c>
      <c r="C22" s="45" t="s">
        <v>11</v>
      </c>
      <c r="D22" s="45" t="s">
        <v>13</v>
      </c>
      <c r="E22" s="45" t="s">
        <v>15</v>
      </c>
      <c r="F22" s="45" t="s">
        <v>19</v>
      </c>
      <c r="G22" s="46" t="s">
        <v>23</v>
      </c>
      <c r="H22" s="47">
        <v>2334.1999999999998</v>
      </c>
      <c r="I22" s="10"/>
      <c r="J22" s="10"/>
    </row>
    <row r="23" spans="2:10" s="25" customFormat="1" ht="62.25" customHeight="1" x14ac:dyDescent="0.25">
      <c r="B23" s="15" t="s">
        <v>390</v>
      </c>
      <c r="C23" s="45" t="s">
        <v>11</v>
      </c>
      <c r="D23" s="45" t="s">
        <v>13</v>
      </c>
      <c r="E23" s="45" t="s">
        <v>24</v>
      </c>
      <c r="F23" s="45"/>
      <c r="G23" s="46"/>
      <c r="H23" s="47">
        <f>SUM(H24)</f>
        <v>30074</v>
      </c>
      <c r="I23" s="10"/>
      <c r="J23" s="10"/>
    </row>
    <row r="24" spans="2:10" s="25" customFormat="1" x14ac:dyDescent="0.25">
      <c r="B24" s="18" t="s">
        <v>296</v>
      </c>
      <c r="C24" s="52" t="s">
        <v>11</v>
      </c>
      <c r="D24" s="45" t="s">
        <v>13</v>
      </c>
      <c r="E24" s="45" t="s">
        <v>24</v>
      </c>
      <c r="F24" s="45" t="s">
        <v>25</v>
      </c>
      <c r="G24" s="46"/>
      <c r="H24" s="47">
        <f>SUM(H25+H28+H33+H36+H41+H46)</f>
        <v>30074</v>
      </c>
      <c r="I24" s="10"/>
      <c r="J24" s="10"/>
    </row>
    <row r="25" spans="2:10" s="25" customFormat="1" ht="29.25" x14ac:dyDescent="0.25">
      <c r="B25" s="17" t="s">
        <v>18</v>
      </c>
      <c r="C25" s="45" t="s">
        <v>11</v>
      </c>
      <c r="D25" s="45" t="s">
        <v>13</v>
      </c>
      <c r="E25" s="45" t="s">
        <v>24</v>
      </c>
      <c r="F25" s="45" t="s">
        <v>26</v>
      </c>
      <c r="G25" s="46"/>
      <c r="H25" s="47">
        <f>SUM(H26)</f>
        <v>24191.3</v>
      </c>
      <c r="I25" s="10"/>
      <c r="J25" s="10"/>
    </row>
    <row r="26" spans="2:10" s="25" customFormat="1" ht="75.75" customHeight="1" x14ac:dyDescent="0.25">
      <c r="B26" s="15" t="s">
        <v>20</v>
      </c>
      <c r="C26" s="45" t="s">
        <v>11</v>
      </c>
      <c r="D26" s="52" t="s">
        <v>13</v>
      </c>
      <c r="E26" s="52" t="s">
        <v>24</v>
      </c>
      <c r="F26" s="53" t="s">
        <v>26</v>
      </c>
      <c r="G26" s="54" t="s">
        <v>21</v>
      </c>
      <c r="H26" s="47">
        <f>SUM(H27)</f>
        <v>24191.3</v>
      </c>
      <c r="I26" s="10"/>
      <c r="J26" s="10"/>
    </row>
    <row r="27" spans="2:10" s="25" customFormat="1" ht="29.25" x14ac:dyDescent="0.25">
      <c r="B27" s="15" t="s">
        <v>22</v>
      </c>
      <c r="C27" s="45" t="s">
        <v>11</v>
      </c>
      <c r="D27" s="45" t="s">
        <v>13</v>
      </c>
      <c r="E27" s="45" t="s">
        <v>24</v>
      </c>
      <c r="F27" s="55" t="s">
        <v>26</v>
      </c>
      <c r="G27" s="49" t="s">
        <v>23</v>
      </c>
      <c r="H27" s="47">
        <v>24191.3</v>
      </c>
      <c r="I27" s="10"/>
      <c r="J27" s="10"/>
    </row>
    <row r="28" spans="2:10" s="25" customFormat="1" x14ac:dyDescent="0.25">
      <c r="B28" s="19" t="s">
        <v>27</v>
      </c>
      <c r="C28" s="52" t="s">
        <v>11</v>
      </c>
      <c r="D28" s="52" t="s">
        <v>13</v>
      </c>
      <c r="E28" s="52" t="s">
        <v>24</v>
      </c>
      <c r="F28" s="52" t="s">
        <v>28</v>
      </c>
      <c r="G28" s="54"/>
      <c r="H28" s="47">
        <f>SUM(H29+H31)</f>
        <v>1620</v>
      </c>
      <c r="I28" s="10"/>
      <c r="J28" s="10"/>
    </row>
    <row r="29" spans="2:10" s="25" customFormat="1" ht="57.75" x14ac:dyDescent="0.25">
      <c r="B29" s="15" t="s">
        <v>20</v>
      </c>
      <c r="C29" s="45" t="s">
        <v>11</v>
      </c>
      <c r="D29" s="45" t="s">
        <v>13</v>
      </c>
      <c r="E29" s="45" t="s">
        <v>24</v>
      </c>
      <c r="F29" s="45" t="s">
        <v>28</v>
      </c>
      <c r="G29" s="49" t="s">
        <v>21</v>
      </c>
      <c r="H29" s="47">
        <f>SUM(H30)</f>
        <v>522.5</v>
      </c>
      <c r="I29" s="10"/>
      <c r="J29" s="10"/>
    </row>
    <row r="30" spans="2:10" s="25" customFormat="1" ht="29.25" x14ac:dyDescent="0.25">
      <c r="B30" s="15" t="s">
        <v>22</v>
      </c>
      <c r="C30" s="45" t="s">
        <v>11</v>
      </c>
      <c r="D30" s="45" t="s">
        <v>13</v>
      </c>
      <c r="E30" s="45" t="s">
        <v>24</v>
      </c>
      <c r="F30" s="45" t="s">
        <v>28</v>
      </c>
      <c r="G30" s="49" t="s">
        <v>23</v>
      </c>
      <c r="H30" s="47">
        <v>522.5</v>
      </c>
      <c r="I30" s="10"/>
      <c r="J30" s="10"/>
    </row>
    <row r="31" spans="2:10" s="25" customFormat="1" ht="36" customHeight="1" x14ac:dyDescent="0.25">
      <c r="B31" s="15" t="s">
        <v>29</v>
      </c>
      <c r="C31" s="45" t="s">
        <v>11</v>
      </c>
      <c r="D31" s="45" t="s">
        <v>13</v>
      </c>
      <c r="E31" s="45" t="s">
        <v>24</v>
      </c>
      <c r="F31" s="45" t="s">
        <v>28</v>
      </c>
      <c r="G31" s="49" t="s">
        <v>30</v>
      </c>
      <c r="H31" s="47">
        <f>SUM(H32)</f>
        <v>1097.5</v>
      </c>
      <c r="I31" s="10"/>
      <c r="J31" s="10"/>
    </row>
    <row r="32" spans="2:10" s="25" customFormat="1" ht="37.5" customHeight="1" x14ac:dyDescent="0.25">
      <c r="B32" s="20" t="s">
        <v>31</v>
      </c>
      <c r="C32" s="45" t="s">
        <v>11</v>
      </c>
      <c r="D32" s="45" t="s">
        <v>13</v>
      </c>
      <c r="E32" s="45" t="s">
        <v>24</v>
      </c>
      <c r="F32" s="45" t="s">
        <v>28</v>
      </c>
      <c r="G32" s="51" t="s">
        <v>32</v>
      </c>
      <c r="H32" s="47">
        <v>1097.5</v>
      </c>
      <c r="I32" s="10"/>
      <c r="J32" s="10"/>
    </row>
    <row r="33" spans="2:10" s="25" customFormat="1" ht="43.5" customHeight="1" x14ac:dyDescent="0.25">
      <c r="B33" s="15" t="s">
        <v>318</v>
      </c>
      <c r="C33" s="45" t="s">
        <v>11</v>
      </c>
      <c r="D33" s="45" t="s">
        <v>13</v>
      </c>
      <c r="E33" s="45" t="s">
        <v>24</v>
      </c>
      <c r="F33" s="48" t="s">
        <v>37</v>
      </c>
      <c r="G33" s="49"/>
      <c r="H33" s="47">
        <f>SUM(H34)</f>
        <v>920.9</v>
      </c>
      <c r="I33" s="10"/>
      <c r="J33" s="10"/>
    </row>
    <row r="34" spans="2:10" s="25" customFormat="1" ht="74.25" customHeight="1" x14ac:dyDescent="0.25">
      <c r="B34" s="15" t="s">
        <v>20</v>
      </c>
      <c r="C34" s="45" t="s">
        <v>11</v>
      </c>
      <c r="D34" s="45" t="s">
        <v>13</v>
      </c>
      <c r="E34" s="45" t="s">
        <v>24</v>
      </c>
      <c r="F34" s="48" t="s">
        <v>37</v>
      </c>
      <c r="G34" s="49" t="s">
        <v>21</v>
      </c>
      <c r="H34" s="47">
        <f>SUM(H35)</f>
        <v>920.9</v>
      </c>
      <c r="I34" s="10"/>
      <c r="J34" s="10"/>
    </row>
    <row r="35" spans="2:10" s="25" customFormat="1" ht="29.25" x14ac:dyDescent="0.25">
      <c r="B35" s="15" t="s">
        <v>22</v>
      </c>
      <c r="C35" s="45" t="s">
        <v>11</v>
      </c>
      <c r="D35" s="45" t="s">
        <v>13</v>
      </c>
      <c r="E35" s="45" t="s">
        <v>24</v>
      </c>
      <c r="F35" s="48" t="s">
        <v>37</v>
      </c>
      <c r="G35" s="49" t="s">
        <v>23</v>
      </c>
      <c r="H35" s="47">
        <v>920.9</v>
      </c>
      <c r="I35" s="10"/>
      <c r="J35" s="10"/>
    </row>
    <row r="36" spans="2:10" s="25" customFormat="1" ht="72.75" customHeight="1" x14ac:dyDescent="0.25">
      <c r="B36" s="15" t="s">
        <v>319</v>
      </c>
      <c r="C36" s="45" t="s">
        <v>11</v>
      </c>
      <c r="D36" s="45" t="s">
        <v>13</v>
      </c>
      <c r="E36" s="45" t="s">
        <v>24</v>
      </c>
      <c r="F36" s="48" t="s">
        <v>38</v>
      </c>
      <c r="G36" s="49"/>
      <c r="H36" s="47">
        <f>SUM(H37+H39)</f>
        <v>424.90000000000003</v>
      </c>
      <c r="I36" s="10"/>
      <c r="J36" s="10"/>
    </row>
    <row r="37" spans="2:10" s="25" customFormat="1" ht="73.5" customHeight="1" x14ac:dyDescent="0.25">
      <c r="B37" s="15" t="s">
        <v>20</v>
      </c>
      <c r="C37" s="45" t="s">
        <v>11</v>
      </c>
      <c r="D37" s="45" t="s">
        <v>13</v>
      </c>
      <c r="E37" s="45" t="s">
        <v>24</v>
      </c>
      <c r="F37" s="48" t="s">
        <v>38</v>
      </c>
      <c r="G37" s="49" t="s">
        <v>21</v>
      </c>
      <c r="H37" s="47">
        <f>SUM(H38)</f>
        <v>415.3</v>
      </c>
      <c r="I37" s="10"/>
      <c r="J37" s="10"/>
    </row>
    <row r="38" spans="2:10" s="25" customFormat="1" ht="29.25" x14ac:dyDescent="0.25">
      <c r="B38" s="15" t="s">
        <v>22</v>
      </c>
      <c r="C38" s="45" t="s">
        <v>11</v>
      </c>
      <c r="D38" s="45" t="s">
        <v>13</v>
      </c>
      <c r="E38" s="45" t="s">
        <v>24</v>
      </c>
      <c r="F38" s="48" t="s">
        <v>38</v>
      </c>
      <c r="G38" s="49" t="s">
        <v>23</v>
      </c>
      <c r="H38" s="47">
        <v>415.3</v>
      </c>
      <c r="I38" s="10"/>
      <c r="J38" s="10"/>
    </row>
    <row r="39" spans="2:10" s="25" customFormat="1" ht="33.75" customHeight="1" x14ac:dyDescent="0.25">
      <c r="B39" s="15" t="s">
        <v>29</v>
      </c>
      <c r="C39" s="45" t="s">
        <v>11</v>
      </c>
      <c r="D39" s="45" t="s">
        <v>13</v>
      </c>
      <c r="E39" s="45" t="s">
        <v>24</v>
      </c>
      <c r="F39" s="48" t="s">
        <v>38</v>
      </c>
      <c r="G39" s="49" t="s">
        <v>30</v>
      </c>
      <c r="H39" s="47">
        <f>SUM(H40)</f>
        <v>9.6</v>
      </c>
      <c r="I39" s="10"/>
      <c r="J39" s="10"/>
    </row>
    <row r="40" spans="2:10" s="25" customFormat="1" ht="33.75" customHeight="1" x14ac:dyDescent="0.25">
      <c r="B40" s="20" t="s">
        <v>31</v>
      </c>
      <c r="C40" s="45" t="s">
        <v>11</v>
      </c>
      <c r="D40" s="45" t="s">
        <v>13</v>
      </c>
      <c r="E40" s="45" t="s">
        <v>24</v>
      </c>
      <c r="F40" s="48" t="s">
        <v>38</v>
      </c>
      <c r="G40" s="49" t="s">
        <v>32</v>
      </c>
      <c r="H40" s="47">
        <v>9.6</v>
      </c>
      <c r="I40" s="10"/>
      <c r="J40" s="10"/>
    </row>
    <row r="41" spans="2:10" s="25" customFormat="1" ht="87" customHeight="1" x14ac:dyDescent="0.25">
      <c r="B41" s="15" t="s">
        <v>320</v>
      </c>
      <c r="C41" s="45" t="s">
        <v>11</v>
      </c>
      <c r="D41" s="45" t="s">
        <v>13</v>
      </c>
      <c r="E41" s="45" t="s">
        <v>24</v>
      </c>
      <c r="F41" s="48" t="s">
        <v>39</v>
      </c>
      <c r="G41" s="49"/>
      <c r="H41" s="47">
        <f>SUM(H42+H44)</f>
        <v>486.1</v>
      </c>
      <c r="I41" s="10"/>
      <c r="J41" s="10"/>
    </row>
    <row r="42" spans="2:10" s="25" customFormat="1" ht="75.75" customHeight="1" x14ac:dyDescent="0.25">
      <c r="B42" s="15" t="s">
        <v>20</v>
      </c>
      <c r="C42" s="45" t="s">
        <v>11</v>
      </c>
      <c r="D42" s="45" t="s">
        <v>13</v>
      </c>
      <c r="E42" s="45" t="s">
        <v>24</v>
      </c>
      <c r="F42" s="48" t="s">
        <v>39</v>
      </c>
      <c r="G42" s="51" t="s">
        <v>21</v>
      </c>
      <c r="H42" s="47">
        <f>SUM(H43)</f>
        <v>461.3</v>
      </c>
      <c r="I42" s="10"/>
      <c r="J42" s="10"/>
    </row>
    <row r="43" spans="2:10" s="25" customFormat="1" ht="29.25" x14ac:dyDescent="0.25">
      <c r="B43" s="15" t="s">
        <v>22</v>
      </c>
      <c r="C43" s="45" t="s">
        <v>11</v>
      </c>
      <c r="D43" s="45" t="s">
        <v>13</v>
      </c>
      <c r="E43" s="45" t="s">
        <v>24</v>
      </c>
      <c r="F43" s="48" t="s">
        <v>39</v>
      </c>
      <c r="G43" s="46" t="s">
        <v>23</v>
      </c>
      <c r="H43" s="47">
        <v>461.3</v>
      </c>
      <c r="I43" s="10"/>
      <c r="J43" s="10"/>
    </row>
    <row r="44" spans="2:10" s="25" customFormat="1" ht="29.25" x14ac:dyDescent="0.25">
      <c r="B44" s="15" t="s">
        <v>29</v>
      </c>
      <c r="C44" s="45" t="s">
        <v>11</v>
      </c>
      <c r="D44" s="45" t="s">
        <v>13</v>
      </c>
      <c r="E44" s="45" t="s">
        <v>24</v>
      </c>
      <c r="F44" s="48" t="s">
        <v>39</v>
      </c>
      <c r="G44" s="49" t="s">
        <v>30</v>
      </c>
      <c r="H44" s="47">
        <f>SUM(H45)</f>
        <v>24.8</v>
      </c>
      <c r="I44" s="10"/>
      <c r="J44" s="10"/>
    </row>
    <row r="45" spans="2:10" s="25" customFormat="1" ht="29.25" x14ac:dyDescent="0.25">
      <c r="B45" s="20" t="s">
        <v>31</v>
      </c>
      <c r="C45" s="45" t="s">
        <v>11</v>
      </c>
      <c r="D45" s="45" t="s">
        <v>13</v>
      </c>
      <c r="E45" s="45" t="s">
        <v>24</v>
      </c>
      <c r="F45" s="48" t="s">
        <v>39</v>
      </c>
      <c r="G45" s="49" t="s">
        <v>32</v>
      </c>
      <c r="H45" s="47">
        <v>24.8</v>
      </c>
      <c r="I45" s="10"/>
      <c r="J45" s="10"/>
    </row>
    <row r="46" spans="2:10" s="25" customFormat="1" ht="79.5" customHeight="1" x14ac:dyDescent="0.25">
      <c r="B46" s="15" t="s">
        <v>321</v>
      </c>
      <c r="C46" s="45" t="s">
        <v>11</v>
      </c>
      <c r="D46" s="45" t="s">
        <v>13</v>
      </c>
      <c r="E46" s="45" t="s">
        <v>24</v>
      </c>
      <c r="F46" s="45" t="s">
        <v>40</v>
      </c>
      <c r="G46" s="46"/>
      <c r="H46" s="47">
        <f>SUM(H47+H49)</f>
        <v>2430.8000000000002</v>
      </c>
      <c r="I46" s="10"/>
      <c r="J46" s="10"/>
    </row>
    <row r="47" spans="2:10" s="25" customFormat="1" ht="74.25" customHeight="1" x14ac:dyDescent="0.25">
      <c r="B47" s="15" t="s">
        <v>20</v>
      </c>
      <c r="C47" s="45" t="s">
        <v>11</v>
      </c>
      <c r="D47" s="45" t="s">
        <v>13</v>
      </c>
      <c r="E47" s="45" t="s">
        <v>24</v>
      </c>
      <c r="F47" s="45" t="s">
        <v>40</v>
      </c>
      <c r="G47" s="46" t="s">
        <v>21</v>
      </c>
      <c r="H47" s="47">
        <f>SUM(H48)</f>
        <v>2306.8000000000002</v>
      </c>
      <c r="I47" s="10"/>
      <c r="J47" s="10"/>
    </row>
    <row r="48" spans="2:10" s="25" customFormat="1" ht="29.25" x14ac:dyDescent="0.25">
      <c r="B48" s="15" t="s">
        <v>22</v>
      </c>
      <c r="C48" s="45" t="s">
        <v>11</v>
      </c>
      <c r="D48" s="45" t="s">
        <v>13</v>
      </c>
      <c r="E48" s="45" t="s">
        <v>24</v>
      </c>
      <c r="F48" s="45" t="s">
        <v>40</v>
      </c>
      <c r="G48" s="46" t="s">
        <v>23</v>
      </c>
      <c r="H48" s="47">
        <v>2306.8000000000002</v>
      </c>
      <c r="I48" s="10"/>
      <c r="J48" s="10"/>
    </row>
    <row r="49" spans="2:10" s="25" customFormat="1" ht="35.25" customHeight="1" x14ac:dyDescent="0.25">
      <c r="B49" s="15" t="s">
        <v>29</v>
      </c>
      <c r="C49" s="45" t="s">
        <v>11</v>
      </c>
      <c r="D49" s="45" t="s">
        <v>13</v>
      </c>
      <c r="E49" s="45" t="s">
        <v>24</v>
      </c>
      <c r="F49" s="45" t="s">
        <v>40</v>
      </c>
      <c r="G49" s="49" t="s">
        <v>30</v>
      </c>
      <c r="H49" s="47">
        <f>SUM(H50)</f>
        <v>124</v>
      </c>
      <c r="I49" s="10"/>
      <c r="J49" s="10"/>
    </row>
    <row r="50" spans="2:10" s="25" customFormat="1" ht="35.25" customHeight="1" x14ac:dyDescent="0.25">
      <c r="B50" s="20" t="s">
        <v>31</v>
      </c>
      <c r="C50" s="45" t="s">
        <v>11</v>
      </c>
      <c r="D50" s="45" t="s">
        <v>13</v>
      </c>
      <c r="E50" s="45" t="s">
        <v>24</v>
      </c>
      <c r="F50" s="45" t="s">
        <v>40</v>
      </c>
      <c r="G50" s="51" t="s">
        <v>32</v>
      </c>
      <c r="H50" s="47">
        <v>124</v>
      </c>
      <c r="I50" s="10"/>
      <c r="J50" s="10"/>
    </row>
    <row r="51" spans="2:10" s="25" customFormat="1" ht="15.75" customHeight="1" x14ac:dyDescent="0.25">
      <c r="B51" s="15" t="s">
        <v>391</v>
      </c>
      <c r="C51" s="45" t="s">
        <v>11</v>
      </c>
      <c r="D51" s="45" t="s">
        <v>13</v>
      </c>
      <c r="E51" s="45" t="s">
        <v>41</v>
      </c>
      <c r="F51" s="45"/>
      <c r="G51" s="46"/>
      <c r="H51" s="47">
        <f t="shared" ref="H51:H54" si="1">SUM(H52)</f>
        <v>2050</v>
      </c>
      <c r="I51" s="10"/>
      <c r="J51" s="10"/>
    </row>
    <row r="52" spans="2:10" s="25" customFormat="1" ht="14.25" customHeight="1" x14ac:dyDescent="0.25">
      <c r="B52" s="15" t="s">
        <v>395</v>
      </c>
      <c r="C52" s="56" t="s">
        <v>11</v>
      </c>
      <c r="D52" s="45" t="s">
        <v>13</v>
      </c>
      <c r="E52" s="45" t="s">
        <v>41</v>
      </c>
      <c r="F52" s="62" t="s">
        <v>393</v>
      </c>
      <c r="G52" s="46"/>
      <c r="H52" s="47">
        <f t="shared" si="1"/>
        <v>2050</v>
      </c>
      <c r="I52" s="10"/>
      <c r="J52" s="10"/>
    </row>
    <row r="53" spans="2:10" s="25" customFormat="1" ht="35.25" customHeight="1" x14ac:dyDescent="0.25">
      <c r="B53" s="21" t="s">
        <v>396</v>
      </c>
      <c r="C53" s="56" t="s">
        <v>11</v>
      </c>
      <c r="D53" s="45" t="s">
        <v>13</v>
      </c>
      <c r="E53" s="45" t="s">
        <v>41</v>
      </c>
      <c r="F53" s="62" t="s">
        <v>394</v>
      </c>
      <c r="G53" s="57"/>
      <c r="H53" s="47">
        <f t="shared" si="1"/>
        <v>2050</v>
      </c>
      <c r="I53" s="10"/>
      <c r="J53" s="10"/>
    </row>
    <row r="54" spans="2:10" s="25" customFormat="1" ht="15.75" customHeight="1" x14ac:dyDescent="0.25">
      <c r="B54" s="89" t="s">
        <v>33</v>
      </c>
      <c r="C54" s="45" t="s">
        <v>11</v>
      </c>
      <c r="D54" s="45" t="s">
        <v>13</v>
      </c>
      <c r="E54" s="45" t="s">
        <v>41</v>
      </c>
      <c r="F54" s="62" t="s">
        <v>394</v>
      </c>
      <c r="G54" s="58" t="s">
        <v>34</v>
      </c>
      <c r="H54" s="47">
        <f t="shared" si="1"/>
        <v>2050</v>
      </c>
      <c r="I54" s="10"/>
      <c r="J54" s="10"/>
    </row>
    <row r="55" spans="2:10" s="25" customFormat="1" ht="17.25" customHeight="1" x14ac:dyDescent="0.25">
      <c r="B55" s="89" t="s">
        <v>397</v>
      </c>
      <c r="C55" s="45" t="s">
        <v>11</v>
      </c>
      <c r="D55" s="45" t="s">
        <v>13</v>
      </c>
      <c r="E55" s="45" t="s">
        <v>41</v>
      </c>
      <c r="F55" s="62" t="s">
        <v>394</v>
      </c>
      <c r="G55" s="58" t="s">
        <v>392</v>
      </c>
      <c r="H55" s="47">
        <v>2050</v>
      </c>
      <c r="I55" s="10"/>
      <c r="J55" s="10"/>
    </row>
    <row r="56" spans="2:10" s="25" customFormat="1" x14ac:dyDescent="0.25">
      <c r="B56" s="15" t="s">
        <v>42</v>
      </c>
      <c r="C56" s="45" t="s">
        <v>11</v>
      </c>
      <c r="D56" s="45" t="s">
        <v>13</v>
      </c>
      <c r="E56" s="45" t="s">
        <v>43</v>
      </c>
      <c r="F56" s="45"/>
      <c r="G56" s="46"/>
      <c r="H56" s="47">
        <f t="shared" ref="H56:H59" si="2">SUM(H57)</f>
        <v>1000</v>
      </c>
      <c r="I56" s="10"/>
      <c r="J56" s="10"/>
    </row>
    <row r="57" spans="2:10" s="25" customFormat="1" x14ac:dyDescent="0.25">
      <c r="B57" s="15" t="s">
        <v>44</v>
      </c>
      <c r="C57" s="56" t="s">
        <v>11</v>
      </c>
      <c r="D57" s="56" t="s">
        <v>13</v>
      </c>
      <c r="E57" s="56" t="s">
        <v>43</v>
      </c>
      <c r="F57" s="45" t="s">
        <v>45</v>
      </c>
      <c r="G57" s="46"/>
      <c r="H57" s="47">
        <f t="shared" si="2"/>
        <v>1000</v>
      </c>
      <c r="I57" s="10"/>
      <c r="J57" s="10"/>
    </row>
    <row r="58" spans="2:10" s="25" customFormat="1" ht="29.25" customHeight="1" x14ac:dyDescent="0.25">
      <c r="B58" s="21" t="s">
        <v>46</v>
      </c>
      <c r="C58" s="56" t="s">
        <v>11</v>
      </c>
      <c r="D58" s="56" t="s">
        <v>13</v>
      </c>
      <c r="E58" s="56" t="s">
        <v>43</v>
      </c>
      <c r="F58" s="45" t="s">
        <v>47</v>
      </c>
      <c r="G58" s="57"/>
      <c r="H58" s="47">
        <f t="shared" si="2"/>
        <v>1000</v>
      </c>
      <c r="I58" s="10"/>
      <c r="J58" s="10"/>
    </row>
    <row r="59" spans="2:10" s="25" customFormat="1" x14ac:dyDescent="0.25">
      <c r="B59" s="15" t="s">
        <v>33</v>
      </c>
      <c r="C59" s="45" t="s">
        <v>11</v>
      </c>
      <c r="D59" s="45" t="s">
        <v>13</v>
      </c>
      <c r="E59" s="45" t="s">
        <v>43</v>
      </c>
      <c r="F59" s="45" t="s">
        <v>47</v>
      </c>
      <c r="G59" s="58" t="s">
        <v>34</v>
      </c>
      <c r="H59" s="47">
        <f t="shared" si="2"/>
        <v>1000</v>
      </c>
      <c r="I59" s="10"/>
      <c r="J59" s="10"/>
    </row>
    <row r="60" spans="2:10" s="25" customFormat="1" x14ac:dyDescent="0.25">
      <c r="B60" s="15" t="s">
        <v>48</v>
      </c>
      <c r="C60" s="45" t="s">
        <v>11</v>
      </c>
      <c r="D60" s="45" t="s">
        <v>13</v>
      </c>
      <c r="E60" s="45" t="s">
        <v>43</v>
      </c>
      <c r="F60" s="45" t="s">
        <v>47</v>
      </c>
      <c r="G60" s="58" t="s">
        <v>49</v>
      </c>
      <c r="H60" s="47">
        <v>1000</v>
      </c>
      <c r="I60" s="10"/>
      <c r="J60" s="10"/>
    </row>
    <row r="61" spans="2:10" s="25" customFormat="1" x14ac:dyDescent="0.25">
      <c r="B61" s="15" t="s">
        <v>50</v>
      </c>
      <c r="C61" s="45" t="s">
        <v>11</v>
      </c>
      <c r="D61" s="45" t="s">
        <v>13</v>
      </c>
      <c r="E61" s="45" t="s">
        <v>51</v>
      </c>
      <c r="F61" s="45"/>
      <c r="G61" s="46"/>
      <c r="H61" s="47">
        <f>SUM(H66+H62)</f>
        <v>2973.2</v>
      </c>
      <c r="I61" s="10"/>
      <c r="J61" s="10"/>
    </row>
    <row r="62" spans="2:10" s="25" customFormat="1" ht="29.25" x14ac:dyDescent="0.25">
      <c r="B62" s="61" t="s">
        <v>366</v>
      </c>
      <c r="C62" s="45" t="s">
        <v>11</v>
      </c>
      <c r="D62" s="45" t="s">
        <v>13</v>
      </c>
      <c r="E62" s="45" t="s">
        <v>51</v>
      </c>
      <c r="F62" s="62" t="s">
        <v>367</v>
      </c>
      <c r="G62" s="62"/>
      <c r="H62" s="63">
        <f>SUM(H63)</f>
        <v>325</v>
      </c>
      <c r="I62" s="10"/>
      <c r="J62" s="10"/>
    </row>
    <row r="63" spans="2:10" s="25" customFormat="1" ht="29.25" x14ac:dyDescent="0.25">
      <c r="B63" s="15" t="s">
        <v>69</v>
      </c>
      <c r="C63" s="45" t="s">
        <v>11</v>
      </c>
      <c r="D63" s="45" t="s">
        <v>13</v>
      </c>
      <c r="E63" s="45" t="s">
        <v>51</v>
      </c>
      <c r="F63" s="62" t="s">
        <v>368</v>
      </c>
      <c r="G63" s="67"/>
      <c r="H63" s="63">
        <f>SUM(H64)</f>
        <v>325</v>
      </c>
      <c r="I63" s="10"/>
      <c r="J63" s="10"/>
    </row>
    <row r="64" spans="2:10" s="25" customFormat="1" x14ac:dyDescent="0.25">
      <c r="B64" s="15" t="s">
        <v>61</v>
      </c>
      <c r="C64" s="45" t="s">
        <v>11</v>
      </c>
      <c r="D64" s="45" t="s">
        <v>13</v>
      </c>
      <c r="E64" s="45" t="s">
        <v>51</v>
      </c>
      <c r="F64" s="62" t="s">
        <v>368</v>
      </c>
      <c r="G64" s="62" t="s">
        <v>62</v>
      </c>
      <c r="H64" s="63">
        <f>SUM(H65)</f>
        <v>325</v>
      </c>
      <c r="I64" s="10"/>
      <c r="J64" s="10"/>
    </row>
    <row r="65" spans="2:10" s="25" customFormat="1" x14ac:dyDescent="0.25">
      <c r="B65" s="15" t="s">
        <v>70</v>
      </c>
      <c r="C65" s="45" t="s">
        <v>11</v>
      </c>
      <c r="D65" s="45" t="s">
        <v>13</v>
      </c>
      <c r="E65" s="45" t="s">
        <v>51</v>
      </c>
      <c r="F65" s="62" t="s">
        <v>368</v>
      </c>
      <c r="G65" s="62" t="s">
        <v>71</v>
      </c>
      <c r="H65" s="63">
        <v>325</v>
      </c>
      <c r="I65" s="10"/>
      <c r="J65" s="10"/>
    </row>
    <row r="66" spans="2:10" s="25" customFormat="1" x14ac:dyDescent="0.25">
      <c r="B66" s="15" t="s">
        <v>44</v>
      </c>
      <c r="C66" s="45" t="s">
        <v>11</v>
      </c>
      <c r="D66" s="45" t="s">
        <v>13</v>
      </c>
      <c r="E66" s="45" t="s">
        <v>51</v>
      </c>
      <c r="F66" s="45" t="s">
        <v>45</v>
      </c>
      <c r="G66" s="46"/>
      <c r="H66" s="47">
        <f>SUM(H70+H78+H81+H75+H67)</f>
        <v>2648.2</v>
      </c>
      <c r="I66" s="10"/>
      <c r="J66" s="10"/>
    </row>
    <row r="67" spans="2:10" s="25" customFormat="1" ht="21" customHeight="1" x14ac:dyDescent="0.25">
      <c r="B67" s="15" t="s">
        <v>52</v>
      </c>
      <c r="C67" s="45" t="s">
        <v>11</v>
      </c>
      <c r="D67" s="45" t="s">
        <v>13</v>
      </c>
      <c r="E67" s="45" t="s">
        <v>51</v>
      </c>
      <c r="F67" s="56" t="s">
        <v>53</v>
      </c>
      <c r="G67" s="46"/>
      <c r="H67" s="47">
        <f>SUM(H68)</f>
        <v>650</v>
      </c>
      <c r="I67" s="10"/>
      <c r="J67" s="10"/>
    </row>
    <row r="68" spans="2:10" s="25" customFormat="1" x14ac:dyDescent="0.25">
      <c r="B68" s="15" t="s">
        <v>33</v>
      </c>
      <c r="C68" s="45" t="s">
        <v>11</v>
      </c>
      <c r="D68" s="45" t="s">
        <v>13</v>
      </c>
      <c r="E68" s="45" t="s">
        <v>51</v>
      </c>
      <c r="F68" s="56" t="s">
        <v>53</v>
      </c>
      <c r="G68" s="46" t="s">
        <v>34</v>
      </c>
      <c r="H68" s="47">
        <f>SUM(H69)</f>
        <v>650</v>
      </c>
      <c r="I68" s="10"/>
      <c r="J68" s="10"/>
    </row>
    <row r="69" spans="2:10" s="25" customFormat="1" x14ac:dyDescent="0.25">
      <c r="B69" s="15" t="s">
        <v>35</v>
      </c>
      <c r="C69" s="45" t="s">
        <v>54</v>
      </c>
      <c r="D69" s="45" t="s">
        <v>55</v>
      </c>
      <c r="E69" s="45" t="s">
        <v>56</v>
      </c>
      <c r="F69" s="56" t="s">
        <v>53</v>
      </c>
      <c r="G69" s="46" t="s">
        <v>36</v>
      </c>
      <c r="H69" s="47">
        <v>650</v>
      </c>
      <c r="I69" s="10"/>
      <c r="J69" s="10"/>
    </row>
    <row r="70" spans="2:10" s="25" customFormat="1" x14ac:dyDescent="0.25">
      <c r="B70" s="15" t="s">
        <v>57</v>
      </c>
      <c r="C70" s="45" t="s">
        <v>11</v>
      </c>
      <c r="D70" s="45" t="s">
        <v>13</v>
      </c>
      <c r="E70" s="45" t="s">
        <v>51</v>
      </c>
      <c r="F70" s="56" t="s">
        <v>58</v>
      </c>
      <c r="G70" s="46"/>
      <c r="H70" s="47">
        <f>SUM(H71+H73)</f>
        <v>689.2</v>
      </c>
      <c r="I70" s="10"/>
      <c r="J70" s="10"/>
    </row>
    <row r="71" spans="2:10" s="25" customFormat="1" ht="30.75" customHeight="1" x14ac:dyDescent="0.25">
      <c r="B71" s="20" t="s">
        <v>29</v>
      </c>
      <c r="C71" s="45" t="s">
        <v>11</v>
      </c>
      <c r="D71" s="45" t="s">
        <v>13</v>
      </c>
      <c r="E71" s="45" t="s">
        <v>51</v>
      </c>
      <c r="F71" s="56" t="s">
        <v>58</v>
      </c>
      <c r="G71" s="46" t="s">
        <v>30</v>
      </c>
      <c r="H71" s="47">
        <f>SUM(H72)</f>
        <v>609.20000000000005</v>
      </c>
      <c r="I71" s="10"/>
      <c r="J71" s="10"/>
    </row>
    <row r="72" spans="2:10" s="25" customFormat="1" ht="37.5" customHeight="1" x14ac:dyDescent="0.25">
      <c r="B72" s="15" t="s">
        <v>31</v>
      </c>
      <c r="C72" s="45" t="s">
        <v>11</v>
      </c>
      <c r="D72" s="45" t="s">
        <v>13</v>
      </c>
      <c r="E72" s="45" t="s">
        <v>51</v>
      </c>
      <c r="F72" s="56" t="s">
        <v>58</v>
      </c>
      <c r="G72" s="46" t="s">
        <v>32</v>
      </c>
      <c r="H72" s="47">
        <v>609.20000000000005</v>
      </c>
      <c r="I72" s="10"/>
      <c r="J72" s="10"/>
    </row>
    <row r="73" spans="2:10" s="25" customFormat="1" x14ac:dyDescent="0.25">
      <c r="B73" s="15" t="s">
        <v>33</v>
      </c>
      <c r="C73" s="45" t="s">
        <v>11</v>
      </c>
      <c r="D73" s="45" t="s">
        <v>13</v>
      </c>
      <c r="E73" s="45" t="s">
        <v>51</v>
      </c>
      <c r="F73" s="56" t="s">
        <v>58</v>
      </c>
      <c r="G73" s="69" t="s">
        <v>34</v>
      </c>
      <c r="H73" s="47">
        <f>SUM(H74)</f>
        <v>80</v>
      </c>
      <c r="I73" s="10"/>
      <c r="J73" s="10"/>
    </row>
    <row r="74" spans="2:10" s="25" customFormat="1" x14ac:dyDescent="0.25">
      <c r="B74" s="15" t="s">
        <v>35</v>
      </c>
      <c r="C74" s="45" t="s">
        <v>11</v>
      </c>
      <c r="D74" s="45" t="s">
        <v>13</v>
      </c>
      <c r="E74" s="45" t="s">
        <v>51</v>
      </c>
      <c r="F74" s="56" t="s">
        <v>58</v>
      </c>
      <c r="G74" s="69" t="s">
        <v>36</v>
      </c>
      <c r="H74" s="47">
        <v>80</v>
      </c>
      <c r="I74" s="10"/>
      <c r="J74" s="10"/>
    </row>
    <row r="75" spans="2:10" s="25" customFormat="1" ht="29.25" x14ac:dyDescent="0.25">
      <c r="B75" s="15" t="s">
        <v>59</v>
      </c>
      <c r="C75" s="45" t="s">
        <v>11</v>
      </c>
      <c r="D75" s="45" t="s">
        <v>13</v>
      </c>
      <c r="E75" s="45" t="s">
        <v>51</v>
      </c>
      <c r="F75" s="62" t="s">
        <v>60</v>
      </c>
      <c r="G75" s="46"/>
      <c r="H75" s="47">
        <f>SUM(H76)</f>
        <v>504</v>
      </c>
      <c r="I75" s="10"/>
      <c r="J75" s="10"/>
    </row>
    <row r="76" spans="2:10" s="25" customFormat="1" ht="15" customHeight="1" x14ac:dyDescent="0.25">
      <c r="B76" s="19" t="s">
        <v>61</v>
      </c>
      <c r="C76" s="52" t="s">
        <v>11</v>
      </c>
      <c r="D76" s="52" t="s">
        <v>13</v>
      </c>
      <c r="E76" s="52" t="s">
        <v>51</v>
      </c>
      <c r="F76" s="70" t="s">
        <v>60</v>
      </c>
      <c r="G76" s="54" t="s">
        <v>62</v>
      </c>
      <c r="H76" s="47">
        <f>SUM(H77)</f>
        <v>504</v>
      </c>
      <c r="I76" s="10"/>
      <c r="J76" s="10"/>
    </row>
    <row r="77" spans="2:10" s="25" customFormat="1" ht="29.25" x14ac:dyDescent="0.25">
      <c r="B77" s="15" t="s">
        <v>63</v>
      </c>
      <c r="C77" s="45" t="s">
        <v>11</v>
      </c>
      <c r="D77" s="45" t="s">
        <v>13</v>
      </c>
      <c r="E77" s="45" t="s">
        <v>51</v>
      </c>
      <c r="F77" s="62" t="s">
        <v>60</v>
      </c>
      <c r="G77" s="57" t="s">
        <v>64</v>
      </c>
      <c r="H77" s="47">
        <v>504</v>
      </c>
      <c r="I77" s="10"/>
      <c r="J77" s="10"/>
    </row>
    <row r="78" spans="2:10" s="25" customFormat="1" ht="29.25" x14ac:dyDescent="0.25">
      <c r="B78" s="20" t="s">
        <v>65</v>
      </c>
      <c r="C78" s="45" t="s">
        <v>11</v>
      </c>
      <c r="D78" s="45" t="s">
        <v>13</v>
      </c>
      <c r="E78" s="45" t="s">
        <v>51</v>
      </c>
      <c r="F78" s="62" t="s">
        <v>66</v>
      </c>
      <c r="G78" s="69"/>
      <c r="H78" s="66">
        <f t="shared" ref="H78:H79" si="3">SUM(H79)</f>
        <v>720</v>
      </c>
      <c r="I78" s="10"/>
      <c r="J78" s="10"/>
    </row>
    <row r="79" spans="2:10" s="25" customFormat="1" ht="32.25" customHeight="1" x14ac:dyDescent="0.25">
      <c r="B79" s="15" t="s">
        <v>29</v>
      </c>
      <c r="C79" s="45" t="s">
        <v>11</v>
      </c>
      <c r="D79" s="45" t="s">
        <v>13</v>
      </c>
      <c r="E79" s="45" t="s">
        <v>51</v>
      </c>
      <c r="F79" s="62" t="s">
        <v>66</v>
      </c>
      <c r="G79" s="58" t="s">
        <v>30</v>
      </c>
      <c r="H79" s="66">
        <f t="shared" si="3"/>
        <v>720</v>
      </c>
      <c r="I79" s="10"/>
      <c r="J79" s="10"/>
    </row>
    <row r="80" spans="2:10" s="25" customFormat="1" ht="33.75" customHeight="1" x14ac:dyDescent="0.25">
      <c r="B80" s="15" t="s">
        <v>31</v>
      </c>
      <c r="C80" s="45" t="s">
        <v>11</v>
      </c>
      <c r="D80" s="45" t="s">
        <v>13</v>
      </c>
      <c r="E80" s="45" t="s">
        <v>51</v>
      </c>
      <c r="F80" s="62" t="s">
        <v>66</v>
      </c>
      <c r="G80" s="46" t="s">
        <v>32</v>
      </c>
      <c r="H80" s="66">
        <v>720</v>
      </c>
      <c r="I80" s="10"/>
      <c r="J80" s="10"/>
    </row>
    <row r="81" spans="2:10" s="25" customFormat="1" ht="32.25" customHeight="1" x14ac:dyDescent="0.25">
      <c r="B81" s="19" t="s">
        <v>67</v>
      </c>
      <c r="C81" s="45" t="s">
        <v>11</v>
      </c>
      <c r="D81" s="45" t="s">
        <v>13</v>
      </c>
      <c r="E81" s="45" t="s">
        <v>51</v>
      </c>
      <c r="F81" s="62" t="s">
        <v>68</v>
      </c>
      <c r="G81" s="46"/>
      <c r="H81" s="66">
        <f t="shared" ref="H81:H82" si="4">SUM(H82)</f>
        <v>85</v>
      </c>
      <c r="I81" s="10"/>
      <c r="J81" s="10"/>
    </row>
    <row r="82" spans="2:10" s="25" customFormat="1" ht="30.75" customHeight="1" x14ac:dyDescent="0.25">
      <c r="B82" s="15" t="s">
        <v>29</v>
      </c>
      <c r="C82" s="45" t="s">
        <v>11</v>
      </c>
      <c r="D82" s="45" t="s">
        <v>13</v>
      </c>
      <c r="E82" s="45" t="s">
        <v>51</v>
      </c>
      <c r="F82" s="62" t="s">
        <v>68</v>
      </c>
      <c r="G82" s="46" t="s">
        <v>30</v>
      </c>
      <c r="H82" s="66">
        <f t="shared" si="4"/>
        <v>85</v>
      </c>
      <c r="I82" s="10"/>
      <c r="J82" s="10"/>
    </row>
    <row r="83" spans="2:10" s="25" customFormat="1" ht="33.75" customHeight="1" x14ac:dyDescent="0.25">
      <c r="B83" s="20" t="s">
        <v>31</v>
      </c>
      <c r="C83" s="45" t="s">
        <v>11</v>
      </c>
      <c r="D83" s="45" t="s">
        <v>13</v>
      </c>
      <c r="E83" s="45" t="s">
        <v>51</v>
      </c>
      <c r="F83" s="62" t="s">
        <v>68</v>
      </c>
      <c r="G83" s="46" t="s">
        <v>32</v>
      </c>
      <c r="H83" s="66">
        <v>85</v>
      </c>
      <c r="I83" s="10"/>
      <c r="J83" s="10"/>
    </row>
    <row r="84" spans="2:10" s="25" customFormat="1" x14ac:dyDescent="0.25">
      <c r="B84" s="15" t="s">
        <v>72</v>
      </c>
      <c r="C84" s="45" t="s">
        <v>11</v>
      </c>
      <c r="D84" s="45" t="s">
        <v>73</v>
      </c>
      <c r="E84" s="45"/>
      <c r="F84" s="45"/>
      <c r="G84" s="46"/>
      <c r="H84" s="47">
        <f t="shared" ref="H84:H88" si="5">SUM(H85)</f>
        <v>3257</v>
      </c>
      <c r="I84" s="10"/>
      <c r="J84" s="10"/>
    </row>
    <row r="85" spans="2:10" s="25" customFormat="1" ht="41.25" customHeight="1" x14ac:dyDescent="0.25">
      <c r="B85" s="15" t="s">
        <v>300</v>
      </c>
      <c r="C85" s="45" t="s">
        <v>11</v>
      </c>
      <c r="D85" s="45" t="s">
        <v>73</v>
      </c>
      <c r="E85" s="45" t="s">
        <v>86</v>
      </c>
      <c r="F85" s="45"/>
      <c r="G85" s="46"/>
      <c r="H85" s="47">
        <f t="shared" si="5"/>
        <v>3257</v>
      </c>
      <c r="I85" s="10"/>
      <c r="J85" s="10"/>
    </row>
    <row r="86" spans="2:10" s="25" customFormat="1" ht="29.25" x14ac:dyDescent="0.25">
      <c r="B86" s="15" t="s">
        <v>75</v>
      </c>
      <c r="C86" s="45" t="s">
        <v>11</v>
      </c>
      <c r="D86" s="45" t="s">
        <v>73</v>
      </c>
      <c r="E86" s="45" t="s">
        <v>86</v>
      </c>
      <c r="F86" s="48" t="s">
        <v>76</v>
      </c>
      <c r="G86" s="49"/>
      <c r="H86" s="66">
        <f t="shared" si="5"/>
        <v>3257</v>
      </c>
      <c r="I86" s="10"/>
      <c r="J86" s="10"/>
    </row>
    <row r="87" spans="2:10" s="25" customFormat="1" ht="31.5" customHeight="1" x14ac:dyDescent="0.25">
      <c r="B87" s="21" t="s">
        <v>46</v>
      </c>
      <c r="C87" s="45" t="s">
        <v>11</v>
      </c>
      <c r="D87" s="45" t="s">
        <v>73</v>
      </c>
      <c r="E87" s="45" t="s">
        <v>86</v>
      </c>
      <c r="F87" s="48" t="s">
        <v>77</v>
      </c>
      <c r="G87" s="51"/>
      <c r="H87" s="66">
        <f t="shared" si="5"/>
        <v>3257</v>
      </c>
      <c r="I87" s="10"/>
      <c r="J87" s="10"/>
    </row>
    <row r="88" spans="2:10" s="25" customFormat="1" ht="40.5" customHeight="1" x14ac:dyDescent="0.25">
      <c r="B88" s="15" t="s">
        <v>29</v>
      </c>
      <c r="C88" s="45" t="s">
        <v>11</v>
      </c>
      <c r="D88" s="45" t="s">
        <v>73</v>
      </c>
      <c r="E88" s="45" t="s">
        <v>86</v>
      </c>
      <c r="F88" s="48" t="s">
        <v>77</v>
      </c>
      <c r="G88" s="51" t="s">
        <v>30</v>
      </c>
      <c r="H88" s="66">
        <f t="shared" si="5"/>
        <v>3257</v>
      </c>
      <c r="I88" s="10"/>
      <c r="J88" s="10"/>
    </row>
    <row r="89" spans="2:10" s="25" customFormat="1" ht="32.25" customHeight="1" x14ac:dyDescent="0.25">
      <c r="B89" s="15" t="s">
        <v>31</v>
      </c>
      <c r="C89" s="45" t="s">
        <v>11</v>
      </c>
      <c r="D89" s="45" t="s">
        <v>73</v>
      </c>
      <c r="E89" s="45" t="s">
        <v>86</v>
      </c>
      <c r="F89" s="48" t="s">
        <v>77</v>
      </c>
      <c r="G89" s="51" t="s">
        <v>32</v>
      </c>
      <c r="H89" s="66">
        <v>3257</v>
      </c>
      <c r="I89" s="10"/>
      <c r="J89" s="10"/>
    </row>
    <row r="90" spans="2:10" s="25" customFormat="1" x14ac:dyDescent="0.25">
      <c r="B90" s="15" t="s">
        <v>78</v>
      </c>
      <c r="C90" s="45" t="s">
        <v>11</v>
      </c>
      <c r="D90" s="45" t="s">
        <v>24</v>
      </c>
      <c r="E90" s="45"/>
      <c r="F90" s="45"/>
      <c r="G90" s="46"/>
      <c r="H90" s="47">
        <f>SUM(H96+H91)</f>
        <v>4073.8</v>
      </c>
      <c r="I90" s="10"/>
      <c r="J90" s="10"/>
    </row>
    <row r="91" spans="2:10" s="25" customFormat="1" x14ac:dyDescent="0.25">
      <c r="B91" s="15" t="s">
        <v>399</v>
      </c>
      <c r="C91" s="45" t="s">
        <v>11</v>
      </c>
      <c r="D91" s="45" t="s">
        <v>24</v>
      </c>
      <c r="E91" s="45" t="s">
        <v>79</v>
      </c>
      <c r="F91" s="45"/>
      <c r="G91" s="46"/>
      <c r="H91" s="47">
        <f>SUM(H92)</f>
        <v>3773.8</v>
      </c>
      <c r="I91" s="10"/>
      <c r="J91" s="10"/>
    </row>
    <row r="92" spans="2:10" s="25" customFormat="1" x14ac:dyDescent="0.25">
      <c r="B92" s="15" t="s">
        <v>44</v>
      </c>
      <c r="C92" s="45" t="s">
        <v>11</v>
      </c>
      <c r="D92" s="45" t="s">
        <v>24</v>
      </c>
      <c r="E92" s="45" t="s">
        <v>79</v>
      </c>
      <c r="F92" s="45" t="s">
        <v>45</v>
      </c>
      <c r="G92" s="46"/>
      <c r="H92" s="47">
        <f>SUM(H93)</f>
        <v>3773.8</v>
      </c>
      <c r="I92" s="10"/>
      <c r="J92" s="10"/>
    </row>
    <row r="93" spans="2:10" s="25" customFormat="1" ht="43.5" x14ac:dyDescent="0.25">
      <c r="B93" s="15" t="s">
        <v>400</v>
      </c>
      <c r="C93" s="45" t="s">
        <v>11</v>
      </c>
      <c r="D93" s="45" t="s">
        <v>24</v>
      </c>
      <c r="E93" s="45" t="s">
        <v>79</v>
      </c>
      <c r="F93" s="45" t="s">
        <v>398</v>
      </c>
      <c r="G93" s="46"/>
      <c r="H93" s="47">
        <f>SUM(H94)</f>
        <v>3773.8</v>
      </c>
      <c r="I93" s="10"/>
      <c r="J93" s="10"/>
    </row>
    <row r="94" spans="2:10" s="25" customFormat="1" ht="29.25" x14ac:dyDescent="0.25">
      <c r="B94" s="15" t="s">
        <v>29</v>
      </c>
      <c r="C94" s="45" t="s">
        <v>11</v>
      </c>
      <c r="D94" s="45" t="s">
        <v>24</v>
      </c>
      <c r="E94" s="45" t="s">
        <v>79</v>
      </c>
      <c r="F94" s="45" t="s">
        <v>398</v>
      </c>
      <c r="G94" s="46" t="s">
        <v>30</v>
      </c>
      <c r="H94" s="47">
        <f>SUM(H95)</f>
        <v>3773.8</v>
      </c>
      <c r="I94" s="10"/>
      <c r="J94" s="10"/>
    </row>
    <row r="95" spans="2:10" s="25" customFormat="1" ht="29.25" x14ac:dyDescent="0.25">
      <c r="B95" s="15" t="s">
        <v>31</v>
      </c>
      <c r="C95" s="45" t="s">
        <v>11</v>
      </c>
      <c r="D95" s="45" t="s">
        <v>24</v>
      </c>
      <c r="E95" s="45" t="s">
        <v>79</v>
      </c>
      <c r="F95" s="45" t="s">
        <v>398</v>
      </c>
      <c r="G95" s="46" t="s">
        <v>32</v>
      </c>
      <c r="H95" s="47">
        <v>3773.8</v>
      </c>
      <c r="I95" s="10"/>
      <c r="J95" s="10"/>
    </row>
    <row r="96" spans="2:10" s="25" customFormat="1" x14ac:dyDescent="0.25">
      <c r="B96" s="15" t="s">
        <v>81</v>
      </c>
      <c r="C96" s="45" t="s">
        <v>11</v>
      </c>
      <c r="D96" s="45" t="s">
        <v>24</v>
      </c>
      <c r="E96" s="45" t="s">
        <v>82</v>
      </c>
      <c r="F96" s="45"/>
      <c r="G96" s="46"/>
      <c r="H96" s="47">
        <f>SUM(H97)</f>
        <v>300</v>
      </c>
      <c r="I96" s="10"/>
      <c r="J96" s="10"/>
    </row>
    <row r="97" spans="2:10" s="25" customFormat="1" ht="39.75" customHeight="1" x14ac:dyDescent="0.25">
      <c r="B97" s="15" t="s">
        <v>302</v>
      </c>
      <c r="C97" s="45" t="s">
        <v>11</v>
      </c>
      <c r="D97" s="45" t="s">
        <v>24</v>
      </c>
      <c r="E97" s="45" t="s">
        <v>82</v>
      </c>
      <c r="F97" s="45" t="s">
        <v>249</v>
      </c>
      <c r="G97" s="57"/>
      <c r="H97" s="47">
        <f>SUM(H99)</f>
        <v>300</v>
      </c>
      <c r="I97" s="10"/>
      <c r="J97" s="10"/>
    </row>
    <row r="98" spans="2:10" s="25" customFormat="1" ht="29.25" x14ac:dyDescent="0.25">
      <c r="B98" s="15" t="s">
        <v>83</v>
      </c>
      <c r="C98" s="45" t="s">
        <v>11</v>
      </c>
      <c r="D98" s="45" t="s">
        <v>24</v>
      </c>
      <c r="E98" s="45" t="s">
        <v>82</v>
      </c>
      <c r="F98" s="45" t="s">
        <v>248</v>
      </c>
      <c r="G98" s="46"/>
      <c r="H98" s="66">
        <f t="shared" ref="H98:H99" si="6">SUM(H99)</f>
        <v>300</v>
      </c>
      <c r="I98" s="10"/>
      <c r="J98" s="10"/>
    </row>
    <row r="99" spans="2:10" s="25" customFormat="1" x14ac:dyDescent="0.25">
      <c r="B99" s="15" t="s">
        <v>33</v>
      </c>
      <c r="C99" s="45" t="s">
        <v>11</v>
      </c>
      <c r="D99" s="45" t="s">
        <v>24</v>
      </c>
      <c r="E99" s="45" t="s">
        <v>82</v>
      </c>
      <c r="F99" s="62" t="s">
        <v>248</v>
      </c>
      <c r="G99" s="46" t="s">
        <v>34</v>
      </c>
      <c r="H99" s="66">
        <f t="shared" si="6"/>
        <v>300</v>
      </c>
      <c r="I99" s="10"/>
      <c r="J99" s="10"/>
    </row>
    <row r="100" spans="2:10" s="25" customFormat="1" ht="57.75" customHeight="1" x14ac:dyDescent="0.25">
      <c r="B100" s="15" t="s">
        <v>84</v>
      </c>
      <c r="C100" s="45" t="s">
        <v>11</v>
      </c>
      <c r="D100" s="45" t="s">
        <v>24</v>
      </c>
      <c r="E100" s="45" t="s">
        <v>82</v>
      </c>
      <c r="F100" s="62" t="s">
        <v>248</v>
      </c>
      <c r="G100" s="46" t="s">
        <v>80</v>
      </c>
      <c r="H100" s="66">
        <v>300</v>
      </c>
      <c r="I100" s="10"/>
      <c r="J100" s="10"/>
    </row>
    <row r="101" spans="2:10" s="25" customFormat="1" ht="19.5" customHeight="1" x14ac:dyDescent="0.25">
      <c r="B101" s="15" t="s">
        <v>108</v>
      </c>
      <c r="C101" s="45" t="s">
        <v>11</v>
      </c>
      <c r="D101" s="45" t="s">
        <v>109</v>
      </c>
      <c r="E101" s="45"/>
      <c r="F101" s="45"/>
      <c r="G101" s="46"/>
      <c r="H101" s="47">
        <f t="shared" ref="H101:H106" si="7">SUM(H102)</f>
        <v>15760.7</v>
      </c>
      <c r="I101" s="10"/>
      <c r="J101" s="10"/>
    </row>
    <row r="102" spans="2:10" s="25" customFormat="1" ht="18.75" customHeight="1" x14ac:dyDescent="0.25">
      <c r="B102" s="15" t="s">
        <v>110</v>
      </c>
      <c r="C102" s="56" t="s">
        <v>11</v>
      </c>
      <c r="D102" s="45" t="s">
        <v>109</v>
      </c>
      <c r="E102" s="45" t="s">
        <v>73</v>
      </c>
      <c r="F102" s="45"/>
      <c r="G102" s="46"/>
      <c r="H102" s="47">
        <f t="shared" si="7"/>
        <v>15760.7</v>
      </c>
      <c r="I102" s="10"/>
      <c r="J102" s="10"/>
    </row>
    <row r="103" spans="2:10" s="25" customFormat="1" ht="42.75" customHeight="1" x14ac:dyDescent="0.25">
      <c r="B103" s="77" t="s">
        <v>314</v>
      </c>
      <c r="C103" s="56" t="s">
        <v>11</v>
      </c>
      <c r="D103" s="45" t="s">
        <v>109</v>
      </c>
      <c r="E103" s="45" t="s">
        <v>73</v>
      </c>
      <c r="F103" s="84" t="s">
        <v>315</v>
      </c>
      <c r="G103" s="46"/>
      <c r="H103" s="47">
        <f t="shared" si="7"/>
        <v>15760.7</v>
      </c>
      <c r="I103" s="10"/>
      <c r="J103" s="10"/>
    </row>
    <row r="104" spans="2:10" s="25" customFormat="1" ht="30" customHeight="1" x14ac:dyDescent="0.25">
      <c r="B104" s="77" t="s">
        <v>406</v>
      </c>
      <c r="C104" s="56" t="s">
        <v>11</v>
      </c>
      <c r="D104" s="45" t="s">
        <v>109</v>
      </c>
      <c r="E104" s="45" t="s">
        <v>73</v>
      </c>
      <c r="F104" s="84" t="s">
        <v>316</v>
      </c>
      <c r="G104" s="46"/>
      <c r="H104" s="47">
        <f t="shared" si="7"/>
        <v>15760.7</v>
      </c>
      <c r="I104" s="10"/>
      <c r="J104" s="10"/>
    </row>
    <row r="105" spans="2:10" s="25" customFormat="1" ht="19.5" customHeight="1" x14ac:dyDescent="0.25">
      <c r="B105" s="77" t="s">
        <v>325</v>
      </c>
      <c r="C105" s="56" t="s">
        <v>11</v>
      </c>
      <c r="D105" s="45" t="s">
        <v>109</v>
      </c>
      <c r="E105" s="45" t="s">
        <v>73</v>
      </c>
      <c r="F105" s="84" t="s">
        <v>317</v>
      </c>
      <c r="G105" s="46"/>
      <c r="H105" s="47">
        <f t="shared" si="7"/>
        <v>15760.7</v>
      </c>
      <c r="I105" s="10"/>
      <c r="J105" s="10"/>
    </row>
    <row r="106" spans="2:10" s="25" customFormat="1" ht="32.25" customHeight="1" x14ac:dyDescent="0.25">
      <c r="B106" s="77" t="s">
        <v>29</v>
      </c>
      <c r="C106" s="56" t="s">
        <v>11</v>
      </c>
      <c r="D106" s="45" t="s">
        <v>109</v>
      </c>
      <c r="E106" s="45" t="s">
        <v>73</v>
      </c>
      <c r="F106" s="84" t="s">
        <v>317</v>
      </c>
      <c r="G106" s="46" t="s">
        <v>30</v>
      </c>
      <c r="H106" s="47">
        <f t="shared" si="7"/>
        <v>15760.7</v>
      </c>
      <c r="I106" s="10"/>
      <c r="J106" s="10"/>
    </row>
    <row r="107" spans="2:10" s="25" customFormat="1" ht="40.5" customHeight="1" x14ac:dyDescent="0.25">
      <c r="B107" s="77" t="s">
        <v>31</v>
      </c>
      <c r="C107" s="56" t="s">
        <v>11</v>
      </c>
      <c r="D107" s="45" t="s">
        <v>109</v>
      </c>
      <c r="E107" s="45" t="s">
        <v>73</v>
      </c>
      <c r="F107" s="84" t="s">
        <v>317</v>
      </c>
      <c r="G107" s="46" t="s">
        <v>32</v>
      </c>
      <c r="H107" s="47">
        <v>15760.7</v>
      </c>
      <c r="I107" s="10"/>
      <c r="J107" s="10"/>
    </row>
    <row r="108" spans="2:10" s="25" customFormat="1" x14ac:dyDescent="0.25">
      <c r="B108" s="15" t="s">
        <v>85</v>
      </c>
      <c r="C108" s="45" t="s">
        <v>11</v>
      </c>
      <c r="D108" s="45" t="s">
        <v>86</v>
      </c>
      <c r="E108" s="45"/>
      <c r="F108" s="45"/>
      <c r="G108" s="46"/>
      <c r="H108" s="47">
        <f>SUM(H109+H114+H126)</f>
        <v>4378.7</v>
      </c>
      <c r="I108" s="10"/>
      <c r="J108" s="10"/>
    </row>
    <row r="109" spans="2:10" s="25" customFormat="1" x14ac:dyDescent="0.25">
      <c r="B109" s="15" t="s">
        <v>87</v>
      </c>
      <c r="C109" s="45" t="s">
        <v>11</v>
      </c>
      <c r="D109" s="45" t="s">
        <v>86</v>
      </c>
      <c r="E109" s="45" t="s">
        <v>13</v>
      </c>
      <c r="F109" s="45"/>
      <c r="G109" s="46"/>
      <c r="H109" s="47">
        <f t="shared" ref="H109:H112" si="8">SUM(H110)</f>
        <v>3168</v>
      </c>
      <c r="I109" s="10"/>
      <c r="J109" s="10"/>
    </row>
    <row r="110" spans="2:10" s="25" customFormat="1" x14ac:dyDescent="0.25">
      <c r="B110" s="21" t="s">
        <v>44</v>
      </c>
      <c r="C110" s="45" t="s">
        <v>11</v>
      </c>
      <c r="D110" s="45" t="s">
        <v>86</v>
      </c>
      <c r="E110" s="45" t="s">
        <v>13</v>
      </c>
      <c r="F110" s="64" t="s">
        <v>45</v>
      </c>
      <c r="G110" s="46"/>
      <c r="H110" s="66">
        <f t="shared" si="8"/>
        <v>3168</v>
      </c>
      <c r="I110" s="10"/>
      <c r="J110" s="10"/>
    </row>
    <row r="111" spans="2:10" s="25" customFormat="1" x14ac:dyDescent="0.25">
      <c r="B111" s="15" t="s">
        <v>88</v>
      </c>
      <c r="C111" s="45" t="s">
        <v>11</v>
      </c>
      <c r="D111" s="45" t="s">
        <v>86</v>
      </c>
      <c r="E111" s="45" t="s">
        <v>13</v>
      </c>
      <c r="F111" s="45" t="s">
        <v>89</v>
      </c>
      <c r="G111" s="46"/>
      <c r="H111" s="66">
        <f t="shared" si="8"/>
        <v>3168</v>
      </c>
      <c r="I111" s="10"/>
      <c r="J111" s="10"/>
    </row>
    <row r="112" spans="2:10" s="25" customFormat="1" ht="21" customHeight="1" x14ac:dyDescent="0.25">
      <c r="B112" s="15" t="s">
        <v>61</v>
      </c>
      <c r="C112" s="45" t="s">
        <v>11</v>
      </c>
      <c r="D112" s="45" t="s">
        <v>86</v>
      </c>
      <c r="E112" s="45" t="s">
        <v>13</v>
      </c>
      <c r="F112" s="45" t="s">
        <v>89</v>
      </c>
      <c r="G112" s="46" t="s">
        <v>62</v>
      </c>
      <c r="H112" s="66">
        <f t="shared" si="8"/>
        <v>3168</v>
      </c>
      <c r="I112" s="10"/>
      <c r="J112" s="10"/>
    </row>
    <row r="113" spans="2:10" s="25" customFormat="1" x14ac:dyDescent="0.25">
      <c r="B113" s="15" t="s">
        <v>90</v>
      </c>
      <c r="C113" s="45" t="s">
        <v>11</v>
      </c>
      <c r="D113" s="45" t="s">
        <v>86</v>
      </c>
      <c r="E113" s="45" t="s">
        <v>13</v>
      </c>
      <c r="F113" s="45" t="s">
        <v>89</v>
      </c>
      <c r="G113" s="46" t="s">
        <v>91</v>
      </c>
      <c r="H113" s="66">
        <v>3168</v>
      </c>
      <c r="I113" s="10"/>
      <c r="J113" s="10"/>
    </row>
    <row r="114" spans="2:10" s="25" customFormat="1" x14ac:dyDescent="0.25">
      <c r="B114" s="15" t="s">
        <v>92</v>
      </c>
      <c r="C114" s="45" t="s">
        <v>11</v>
      </c>
      <c r="D114" s="45" t="s">
        <v>86</v>
      </c>
      <c r="E114" s="45" t="s">
        <v>73</v>
      </c>
      <c r="F114" s="45"/>
      <c r="G114" s="46"/>
      <c r="H114" s="47">
        <f>SUM(H115)</f>
        <v>788.7</v>
      </c>
      <c r="I114" s="10"/>
      <c r="J114" s="10"/>
    </row>
    <row r="115" spans="2:10" s="25" customFormat="1" x14ac:dyDescent="0.25">
      <c r="B115" s="21" t="s">
        <v>44</v>
      </c>
      <c r="C115" s="45" t="s">
        <v>11</v>
      </c>
      <c r="D115" s="45" t="s">
        <v>86</v>
      </c>
      <c r="E115" s="45" t="s">
        <v>73</v>
      </c>
      <c r="F115" s="64" t="s">
        <v>45</v>
      </c>
      <c r="G115" s="46"/>
      <c r="H115" s="66">
        <f>SUM(H116+H120+H123)</f>
        <v>788.7</v>
      </c>
      <c r="I115" s="10"/>
      <c r="J115" s="10"/>
    </row>
    <row r="116" spans="2:10" s="25" customFormat="1" ht="13.5" customHeight="1" x14ac:dyDescent="0.25">
      <c r="B116" s="15" t="s">
        <v>93</v>
      </c>
      <c r="C116" s="45" t="s">
        <v>11</v>
      </c>
      <c r="D116" s="45" t="s">
        <v>86</v>
      </c>
      <c r="E116" s="45" t="s">
        <v>73</v>
      </c>
      <c r="F116" s="45" t="s">
        <v>94</v>
      </c>
      <c r="G116" s="46"/>
      <c r="H116" s="66">
        <f>SUM(H117)</f>
        <v>210.4</v>
      </c>
      <c r="I116" s="10"/>
      <c r="J116" s="10"/>
    </row>
    <row r="117" spans="2:10" s="25" customFormat="1" ht="18.75" customHeight="1" x14ac:dyDescent="0.25">
      <c r="B117" s="15" t="s">
        <v>61</v>
      </c>
      <c r="C117" s="45" t="s">
        <v>11</v>
      </c>
      <c r="D117" s="45" t="s">
        <v>86</v>
      </c>
      <c r="E117" s="45" t="s">
        <v>73</v>
      </c>
      <c r="F117" s="45" t="s">
        <v>94</v>
      </c>
      <c r="G117" s="46" t="s">
        <v>62</v>
      </c>
      <c r="H117" s="66">
        <f>SUM(H119+H118)</f>
        <v>210.4</v>
      </c>
      <c r="I117" s="10"/>
      <c r="J117" s="10"/>
    </row>
    <row r="118" spans="2:10" s="25" customFormat="1" x14ac:dyDescent="0.25">
      <c r="B118" s="20" t="s">
        <v>90</v>
      </c>
      <c r="C118" s="45" t="s">
        <v>11</v>
      </c>
      <c r="D118" s="45" t="s">
        <v>86</v>
      </c>
      <c r="E118" s="45" t="s">
        <v>73</v>
      </c>
      <c r="F118" s="45" t="s">
        <v>94</v>
      </c>
      <c r="G118" s="46" t="s">
        <v>91</v>
      </c>
      <c r="H118" s="66">
        <v>200</v>
      </c>
      <c r="I118" s="10"/>
      <c r="J118" s="10"/>
    </row>
    <row r="119" spans="2:10" s="25" customFormat="1" ht="29.25" x14ac:dyDescent="0.25">
      <c r="B119" s="15" t="s">
        <v>95</v>
      </c>
      <c r="C119" s="45" t="s">
        <v>11</v>
      </c>
      <c r="D119" s="45" t="s">
        <v>86</v>
      </c>
      <c r="E119" s="45" t="s">
        <v>73</v>
      </c>
      <c r="F119" s="45" t="s">
        <v>94</v>
      </c>
      <c r="G119" s="46" t="s">
        <v>96</v>
      </c>
      <c r="H119" s="66">
        <v>10.4</v>
      </c>
      <c r="I119" s="10"/>
      <c r="J119" s="10"/>
    </row>
    <row r="120" spans="2:10" s="25" customFormat="1" ht="43.5" x14ac:dyDescent="0.25">
      <c r="B120" s="20" t="s">
        <v>97</v>
      </c>
      <c r="C120" s="45" t="s">
        <v>11</v>
      </c>
      <c r="D120" s="45" t="s">
        <v>86</v>
      </c>
      <c r="E120" s="45" t="s">
        <v>73</v>
      </c>
      <c r="F120" s="45" t="s">
        <v>98</v>
      </c>
      <c r="G120" s="46"/>
      <c r="H120" s="66">
        <f>SUM(H121)</f>
        <v>200</v>
      </c>
      <c r="I120" s="10"/>
      <c r="J120" s="10"/>
    </row>
    <row r="121" spans="2:10" s="25" customFormat="1" ht="21.75" customHeight="1" x14ac:dyDescent="0.25">
      <c r="B121" s="15" t="s">
        <v>61</v>
      </c>
      <c r="C121" s="45" t="s">
        <v>11</v>
      </c>
      <c r="D121" s="45" t="s">
        <v>86</v>
      </c>
      <c r="E121" s="45" t="s">
        <v>73</v>
      </c>
      <c r="F121" s="45" t="s">
        <v>98</v>
      </c>
      <c r="G121" s="46" t="s">
        <v>62</v>
      </c>
      <c r="H121" s="66">
        <f>SUM(H122)</f>
        <v>200</v>
      </c>
      <c r="I121" s="10"/>
      <c r="J121" s="10"/>
    </row>
    <row r="122" spans="2:10" s="25" customFormat="1" x14ac:dyDescent="0.25">
      <c r="B122" s="20" t="s">
        <v>70</v>
      </c>
      <c r="C122" s="45" t="s">
        <v>11</v>
      </c>
      <c r="D122" s="45" t="s">
        <v>86</v>
      </c>
      <c r="E122" s="45" t="s">
        <v>73</v>
      </c>
      <c r="F122" s="45" t="s">
        <v>98</v>
      </c>
      <c r="G122" s="46" t="s">
        <v>71</v>
      </c>
      <c r="H122" s="66">
        <v>200</v>
      </c>
      <c r="I122" s="10"/>
      <c r="J122" s="10"/>
    </row>
    <row r="123" spans="2:10" s="25" customFormat="1" ht="96" customHeight="1" x14ac:dyDescent="0.25">
      <c r="B123" s="20" t="s">
        <v>372</v>
      </c>
      <c r="C123" s="45" t="s">
        <v>11</v>
      </c>
      <c r="D123" s="45" t="s">
        <v>86</v>
      </c>
      <c r="E123" s="45" t="s">
        <v>73</v>
      </c>
      <c r="F123" s="45" t="s">
        <v>99</v>
      </c>
      <c r="G123" s="46"/>
      <c r="H123" s="66">
        <f>SUM(H124)</f>
        <v>378.3</v>
      </c>
      <c r="I123" s="10"/>
      <c r="J123" s="10"/>
    </row>
    <row r="124" spans="2:10" s="25" customFormat="1" ht="23.25" customHeight="1" x14ac:dyDescent="0.25">
      <c r="B124" s="20" t="s">
        <v>61</v>
      </c>
      <c r="C124" s="45" t="s">
        <v>11</v>
      </c>
      <c r="D124" s="45" t="s">
        <v>86</v>
      </c>
      <c r="E124" s="45" t="s">
        <v>73</v>
      </c>
      <c r="F124" s="45" t="s">
        <v>99</v>
      </c>
      <c r="G124" s="46" t="s">
        <v>62</v>
      </c>
      <c r="H124" s="66">
        <f>SUM(H125)</f>
        <v>378.3</v>
      </c>
      <c r="I124" s="10"/>
      <c r="J124" s="10"/>
    </row>
    <row r="125" spans="2:10" s="25" customFormat="1" x14ac:dyDescent="0.25">
      <c r="B125" s="20" t="s">
        <v>90</v>
      </c>
      <c r="C125" s="45" t="s">
        <v>11</v>
      </c>
      <c r="D125" s="45" t="s">
        <v>86</v>
      </c>
      <c r="E125" s="45" t="s">
        <v>73</v>
      </c>
      <c r="F125" s="45" t="s">
        <v>99</v>
      </c>
      <c r="G125" s="46" t="s">
        <v>91</v>
      </c>
      <c r="H125" s="66">
        <v>378.3</v>
      </c>
      <c r="I125" s="10"/>
      <c r="J125" s="10"/>
    </row>
    <row r="126" spans="2:10" s="25" customFormat="1" x14ac:dyDescent="0.25">
      <c r="B126" s="15" t="s">
        <v>100</v>
      </c>
      <c r="C126" s="45" t="s">
        <v>11</v>
      </c>
      <c r="D126" s="45" t="s">
        <v>86</v>
      </c>
      <c r="E126" s="45" t="s">
        <v>101</v>
      </c>
      <c r="F126" s="45"/>
      <c r="G126" s="46"/>
      <c r="H126" s="47">
        <f t="shared" ref="H126:H129" si="9">SUM(H127)</f>
        <v>422</v>
      </c>
      <c r="I126" s="10"/>
      <c r="J126" s="10"/>
    </row>
    <row r="127" spans="2:10" s="25" customFormat="1" ht="43.5" x14ac:dyDescent="0.25">
      <c r="B127" s="37" t="s">
        <v>289</v>
      </c>
      <c r="C127" s="45" t="s">
        <v>11</v>
      </c>
      <c r="D127" s="45" t="s">
        <v>86</v>
      </c>
      <c r="E127" s="45" t="s">
        <v>101</v>
      </c>
      <c r="F127" s="45" t="s">
        <v>291</v>
      </c>
      <c r="G127" s="46"/>
      <c r="H127" s="66">
        <f t="shared" si="9"/>
        <v>422</v>
      </c>
      <c r="I127" s="10"/>
      <c r="J127" s="10"/>
    </row>
    <row r="128" spans="2:10" s="25" customFormat="1" ht="29.25" x14ac:dyDescent="0.25">
      <c r="B128" s="15" t="s">
        <v>102</v>
      </c>
      <c r="C128" s="45" t="s">
        <v>11</v>
      </c>
      <c r="D128" s="45" t="s">
        <v>86</v>
      </c>
      <c r="E128" s="45" t="s">
        <v>101</v>
      </c>
      <c r="F128" s="45" t="s">
        <v>290</v>
      </c>
      <c r="G128" s="46"/>
      <c r="H128" s="66">
        <f t="shared" si="9"/>
        <v>422</v>
      </c>
      <c r="I128" s="10"/>
      <c r="J128" s="10"/>
    </row>
    <row r="129" spans="2:10" s="25" customFormat="1" ht="29.25" x14ac:dyDescent="0.25">
      <c r="B129" s="15" t="s">
        <v>103</v>
      </c>
      <c r="C129" s="45" t="s">
        <v>11</v>
      </c>
      <c r="D129" s="45" t="s">
        <v>86</v>
      </c>
      <c r="E129" s="45" t="s">
        <v>101</v>
      </c>
      <c r="F129" s="45" t="s">
        <v>290</v>
      </c>
      <c r="G129" s="46" t="s">
        <v>104</v>
      </c>
      <c r="H129" s="66">
        <f t="shared" si="9"/>
        <v>422</v>
      </c>
      <c r="I129" s="10"/>
      <c r="J129" s="10"/>
    </row>
    <row r="130" spans="2:10" s="25" customFormat="1" ht="43.5" x14ac:dyDescent="0.25">
      <c r="B130" s="15" t="s">
        <v>313</v>
      </c>
      <c r="C130" s="45" t="s">
        <v>11</v>
      </c>
      <c r="D130" s="45" t="s">
        <v>86</v>
      </c>
      <c r="E130" s="45" t="s">
        <v>101</v>
      </c>
      <c r="F130" s="45" t="s">
        <v>290</v>
      </c>
      <c r="G130" s="46" t="s">
        <v>105</v>
      </c>
      <c r="H130" s="66">
        <v>422</v>
      </c>
      <c r="I130" s="10"/>
      <c r="J130" s="10"/>
    </row>
    <row r="131" spans="2:10" s="25" customFormat="1" ht="43.5" x14ac:dyDescent="0.25">
      <c r="B131" s="15" t="s">
        <v>112</v>
      </c>
      <c r="C131" s="45" t="s">
        <v>113</v>
      </c>
      <c r="D131" s="45"/>
      <c r="E131" s="45"/>
      <c r="F131" s="45"/>
      <c r="G131" s="46"/>
      <c r="H131" s="47">
        <f>SUM(H132+H158+H165+H190)</f>
        <v>29585.600000000002</v>
      </c>
      <c r="I131" s="10"/>
      <c r="J131" s="10"/>
    </row>
    <row r="132" spans="2:10" s="25" customFormat="1" x14ac:dyDescent="0.25">
      <c r="B132" s="15" t="s">
        <v>12</v>
      </c>
      <c r="C132" s="45" t="s">
        <v>113</v>
      </c>
      <c r="D132" s="45" t="s">
        <v>13</v>
      </c>
      <c r="E132" s="45"/>
      <c r="F132" s="45"/>
      <c r="G132" s="46"/>
      <c r="H132" s="47">
        <f>SUM(H133)</f>
        <v>11915.900000000001</v>
      </c>
      <c r="I132" s="10"/>
      <c r="J132" s="10"/>
    </row>
    <row r="133" spans="2:10" s="25" customFormat="1" x14ac:dyDescent="0.25">
      <c r="B133" s="15" t="s">
        <v>50</v>
      </c>
      <c r="C133" s="45" t="s">
        <v>113</v>
      </c>
      <c r="D133" s="45" t="s">
        <v>13</v>
      </c>
      <c r="E133" s="45" t="s">
        <v>51</v>
      </c>
      <c r="F133" s="45"/>
      <c r="G133" s="46"/>
      <c r="H133" s="47">
        <f>SUM(H134)</f>
        <v>11915.900000000001</v>
      </c>
      <c r="I133" s="10"/>
      <c r="J133" s="10"/>
    </row>
    <row r="134" spans="2:10" s="25" customFormat="1" ht="43.5" x14ac:dyDescent="0.25">
      <c r="B134" s="16" t="s">
        <v>226</v>
      </c>
      <c r="C134" s="45" t="s">
        <v>113</v>
      </c>
      <c r="D134" s="45" t="s">
        <v>13</v>
      </c>
      <c r="E134" s="45" t="s">
        <v>51</v>
      </c>
      <c r="F134" s="48" t="s">
        <v>228</v>
      </c>
      <c r="G134" s="49"/>
      <c r="H134" s="47">
        <f>SUM(H144+H135)</f>
        <v>11915.900000000001</v>
      </c>
      <c r="I134" s="10"/>
      <c r="J134" s="10"/>
    </row>
    <row r="135" spans="2:10" s="25" customFormat="1" ht="43.5" x14ac:dyDescent="0.25">
      <c r="B135" s="15" t="s">
        <v>299</v>
      </c>
      <c r="C135" s="45" t="s">
        <v>113</v>
      </c>
      <c r="D135" s="45" t="s">
        <v>13</v>
      </c>
      <c r="E135" s="45" t="s">
        <v>51</v>
      </c>
      <c r="F135" s="45" t="s">
        <v>235</v>
      </c>
      <c r="G135" s="65"/>
      <c r="H135" s="47">
        <f>SUM(H136+H139)</f>
        <v>1170</v>
      </c>
      <c r="I135" s="10"/>
      <c r="J135" s="10"/>
    </row>
    <row r="136" spans="2:10" s="25" customFormat="1" ht="29.25" x14ac:dyDescent="0.25">
      <c r="B136" s="15" t="s">
        <v>114</v>
      </c>
      <c r="C136" s="45" t="s">
        <v>113</v>
      </c>
      <c r="D136" s="45" t="s">
        <v>13</v>
      </c>
      <c r="E136" s="45" t="s">
        <v>51</v>
      </c>
      <c r="F136" s="45" t="s">
        <v>236</v>
      </c>
      <c r="G136" s="46"/>
      <c r="H136" s="47">
        <f t="shared" ref="H136:H137" si="10">SUM(H137)</f>
        <v>600</v>
      </c>
      <c r="I136" s="10"/>
      <c r="J136" s="10"/>
    </row>
    <row r="137" spans="2:10" s="25" customFormat="1" ht="29.25" x14ac:dyDescent="0.25">
      <c r="B137" s="15" t="s">
        <v>29</v>
      </c>
      <c r="C137" s="52" t="s">
        <v>113</v>
      </c>
      <c r="D137" s="52" t="s">
        <v>13</v>
      </c>
      <c r="E137" s="52" t="s">
        <v>51</v>
      </c>
      <c r="F137" s="45" t="s">
        <v>236</v>
      </c>
      <c r="G137" s="54" t="s">
        <v>30</v>
      </c>
      <c r="H137" s="47">
        <f t="shared" si="10"/>
        <v>600</v>
      </c>
      <c r="I137" s="10"/>
      <c r="J137" s="10"/>
    </row>
    <row r="138" spans="2:10" s="25" customFormat="1" ht="29.25" x14ac:dyDescent="0.25">
      <c r="B138" s="20" t="s">
        <v>31</v>
      </c>
      <c r="C138" s="45" t="s">
        <v>113</v>
      </c>
      <c r="D138" s="45" t="s">
        <v>13</v>
      </c>
      <c r="E138" s="45" t="s">
        <v>51</v>
      </c>
      <c r="F138" s="45" t="s">
        <v>236</v>
      </c>
      <c r="G138" s="49" t="s">
        <v>32</v>
      </c>
      <c r="H138" s="47">
        <v>600</v>
      </c>
      <c r="I138" s="10"/>
      <c r="J138" s="10"/>
    </row>
    <row r="139" spans="2:10" s="25" customFormat="1" x14ac:dyDescent="0.25">
      <c r="B139" s="20" t="s">
        <v>115</v>
      </c>
      <c r="C139" s="56" t="s">
        <v>113</v>
      </c>
      <c r="D139" s="56" t="s">
        <v>13</v>
      </c>
      <c r="E139" s="56" t="s">
        <v>51</v>
      </c>
      <c r="F139" s="50" t="s">
        <v>237</v>
      </c>
      <c r="G139" s="51"/>
      <c r="H139" s="47">
        <f>SUM(H140+H142)</f>
        <v>570</v>
      </c>
      <c r="I139" s="10"/>
      <c r="J139" s="10"/>
    </row>
    <row r="140" spans="2:10" s="25" customFormat="1" ht="29.25" x14ac:dyDescent="0.25">
      <c r="B140" s="15" t="s">
        <v>29</v>
      </c>
      <c r="C140" s="45" t="s">
        <v>113</v>
      </c>
      <c r="D140" s="45" t="s">
        <v>13</v>
      </c>
      <c r="E140" s="45" t="s">
        <v>51</v>
      </c>
      <c r="F140" s="45" t="s">
        <v>237</v>
      </c>
      <c r="G140" s="46" t="s">
        <v>30</v>
      </c>
      <c r="H140" s="47">
        <f>SUM(H141)</f>
        <v>300</v>
      </c>
      <c r="I140" s="10"/>
      <c r="J140" s="10"/>
    </row>
    <row r="141" spans="2:10" s="25" customFormat="1" ht="29.25" x14ac:dyDescent="0.25">
      <c r="B141" s="15" t="s">
        <v>31</v>
      </c>
      <c r="C141" s="45" t="s">
        <v>113</v>
      </c>
      <c r="D141" s="45" t="s">
        <v>13</v>
      </c>
      <c r="E141" s="45" t="s">
        <v>51</v>
      </c>
      <c r="F141" s="45" t="s">
        <v>237</v>
      </c>
      <c r="G141" s="46" t="s">
        <v>32</v>
      </c>
      <c r="H141" s="47">
        <v>300</v>
      </c>
      <c r="I141" s="10"/>
      <c r="J141" s="10"/>
    </row>
    <row r="142" spans="2:10" s="25" customFormat="1" x14ac:dyDescent="0.25">
      <c r="B142" s="15" t="s">
        <v>33</v>
      </c>
      <c r="C142" s="45" t="s">
        <v>113</v>
      </c>
      <c r="D142" s="45" t="s">
        <v>13</v>
      </c>
      <c r="E142" s="45" t="s">
        <v>51</v>
      </c>
      <c r="F142" s="45" t="s">
        <v>237</v>
      </c>
      <c r="G142" s="46" t="s">
        <v>34</v>
      </c>
      <c r="H142" s="47">
        <f>SUM(H143)</f>
        <v>270</v>
      </c>
      <c r="I142" s="10"/>
      <c r="J142" s="10"/>
    </row>
    <row r="143" spans="2:10" s="25" customFormat="1" x14ac:dyDescent="0.25">
      <c r="B143" s="15" t="s">
        <v>35</v>
      </c>
      <c r="C143" s="45" t="s">
        <v>113</v>
      </c>
      <c r="D143" s="45" t="s">
        <v>13</v>
      </c>
      <c r="E143" s="45" t="s">
        <v>51</v>
      </c>
      <c r="F143" s="45" t="s">
        <v>237</v>
      </c>
      <c r="G143" s="46" t="s">
        <v>36</v>
      </c>
      <c r="H143" s="66">
        <v>270</v>
      </c>
      <c r="I143" s="10"/>
      <c r="J143" s="10"/>
    </row>
    <row r="144" spans="2:10" s="25" customFormat="1" ht="62.25" customHeight="1" x14ac:dyDescent="0.25">
      <c r="B144" s="15" t="s">
        <v>227</v>
      </c>
      <c r="C144" s="45" t="s">
        <v>113</v>
      </c>
      <c r="D144" s="45" t="s">
        <v>13</v>
      </c>
      <c r="E144" s="45" t="s">
        <v>51</v>
      </c>
      <c r="F144" s="45" t="s">
        <v>229</v>
      </c>
      <c r="G144" s="45"/>
      <c r="H144" s="47">
        <f>SUM(H145+H148+H153)</f>
        <v>10745.900000000001</v>
      </c>
      <c r="I144" s="10"/>
      <c r="J144" s="10"/>
    </row>
    <row r="145" spans="2:10" s="25" customFormat="1" ht="29.25" x14ac:dyDescent="0.25">
      <c r="B145" s="15" t="s">
        <v>18</v>
      </c>
      <c r="C145" s="45" t="s">
        <v>113</v>
      </c>
      <c r="D145" s="45" t="s">
        <v>13</v>
      </c>
      <c r="E145" s="45" t="s">
        <v>51</v>
      </c>
      <c r="F145" s="45" t="s">
        <v>230</v>
      </c>
      <c r="G145" s="45"/>
      <c r="H145" s="47">
        <f>SUM(H146)</f>
        <v>10469.6</v>
      </c>
      <c r="I145" s="10"/>
      <c r="J145" s="10"/>
    </row>
    <row r="146" spans="2:10" s="25" customFormat="1" ht="76.5" customHeight="1" x14ac:dyDescent="0.25">
      <c r="B146" s="15" t="s">
        <v>20</v>
      </c>
      <c r="C146" s="45" t="s">
        <v>113</v>
      </c>
      <c r="D146" s="45" t="s">
        <v>13</v>
      </c>
      <c r="E146" s="45" t="s">
        <v>51</v>
      </c>
      <c r="F146" s="45" t="s">
        <v>230</v>
      </c>
      <c r="G146" s="45" t="s">
        <v>21</v>
      </c>
      <c r="H146" s="47">
        <f>SUM(H147)</f>
        <v>10469.6</v>
      </c>
      <c r="I146" s="10"/>
      <c r="J146" s="10"/>
    </row>
    <row r="147" spans="2:10" s="25" customFormat="1" ht="29.25" x14ac:dyDescent="0.25">
      <c r="B147" s="15" t="s">
        <v>22</v>
      </c>
      <c r="C147" s="45" t="s">
        <v>113</v>
      </c>
      <c r="D147" s="45" t="s">
        <v>13</v>
      </c>
      <c r="E147" s="45" t="s">
        <v>51</v>
      </c>
      <c r="F147" s="45" t="s">
        <v>230</v>
      </c>
      <c r="G147" s="45" t="s">
        <v>23</v>
      </c>
      <c r="H147" s="47">
        <v>10469.6</v>
      </c>
      <c r="I147" s="10"/>
      <c r="J147" s="10"/>
    </row>
    <row r="148" spans="2:10" s="25" customFormat="1" x14ac:dyDescent="0.25">
      <c r="B148" s="15" t="s">
        <v>27</v>
      </c>
      <c r="C148" s="45" t="s">
        <v>113</v>
      </c>
      <c r="D148" s="45" t="s">
        <v>13</v>
      </c>
      <c r="E148" s="45" t="s">
        <v>51</v>
      </c>
      <c r="F148" s="45" t="s">
        <v>231</v>
      </c>
      <c r="G148" s="45"/>
      <c r="H148" s="47">
        <f>SUM(H149+H151)</f>
        <v>255.1</v>
      </c>
      <c r="I148" s="10"/>
      <c r="J148" s="10"/>
    </row>
    <row r="149" spans="2:10" s="25" customFormat="1" ht="72.75" customHeight="1" x14ac:dyDescent="0.25">
      <c r="B149" s="15" t="s">
        <v>20</v>
      </c>
      <c r="C149" s="45" t="s">
        <v>113</v>
      </c>
      <c r="D149" s="45" t="s">
        <v>13</v>
      </c>
      <c r="E149" s="45" t="s">
        <v>51</v>
      </c>
      <c r="F149" s="45" t="s">
        <v>231</v>
      </c>
      <c r="G149" s="45" t="s">
        <v>21</v>
      </c>
      <c r="H149" s="47">
        <f>SUM(H150)</f>
        <v>5</v>
      </c>
      <c r="I149" s="10"/>
      <c r="J149" s="10"/>
    </row>
    <row r="150" spans="2:10" s="25" customFormat="1" ht="29.25" x14ac:dyDescent="0.25">
      <c r="B150" s="15" t="s">
        <v>22</v>
      </c>
      <c r="C150" s="45" t="s">
        <v>113</v>
      </c>
      <c r="D150" s="45" t="s">
        <v>13</v>
      </c>
      <c r="E150" s="45" t="s">
        <v>51</v>
      </c>
      <c r="F150" s="45" t="s">
        <v>231</v>
      </c>
      <c r="G150" s="45" t="s">
        <v>23</v>
      </c>
      <c r="H150" s="47">
        <v>5</v>
      </c>
      <c r="I150" s="10"/>
      <c r="J150" s="10"/>
    </row>
    <row r="151" spans="2:10" s="25" customFormat="1" ht="29.25" x14ac:dyDescent="0.25">
      <c r="B151" s="15" t="s">
        <v>29</v>
      </c>
      <c r="C151" s="45" t="s">
        <v>113</v>
      </c>
      <c r="D151" s="45" t="s">
        <v>13</v>
      </c>
      <c r="E151" s="45" t="s">
        <v>51</v>
      </c>
      <c r="F151" s="45" t="s">
        <v>232</v>
      </c>
      <c r="G151" s="45" t="s">
        <v>30</v>
      </c>
      <c r="H151" s="47">
        <f>SUM(H152)</f>
        <v>250.1</v>
      </c>
      <c r="I151" s="10"/>
      <c r="J151" s="10"/>
    </row>
    <row r="152" spans="2:10" s="25" customFormat="1" ht="28.5" customHeight="1" x14ac:dyDescent="0.25">
      <c r="B152" s="15" t="s">
        <v>31</v>
      </c>
      <c r="C152" s="45" t="s">
        <v>113</v>
      </c>
      <c r="D152" s="45" t="s">
        <v>13</v>
      </c>
      <c r="E152" s="45" t="s">
        <v>51</v>
      </c>
      <c r="F152" s="45" t="s">
        <v>233</v>
      </c>
      <c r="G152" s="45" t="s">
        <v>32</v>
      </c>
      <c r="H152" s="47">
        <v>250.1</v>
      </c>
      <c r="I152" s="10"/>
      <c r="J152" s="10"/>
    </row>
    <row r="153" spans="2:10" s="25" customFormat="1" ht="85.5" customHeight="1" x14ac:dyDescent="0.25">
      <c r="B153" s="36" t="s">
        <v>322</v>
      </c>
      <c r="C153" s="45" t="s">
        <v>113</v>
      </c>
      <c r="D153" s="45" t="s">
        <v>13</v>
      </c>
      <c r="E153" s="45" t="s">
        <v>51</v>
      </c>
      <c r="F153" s="45" t="s">
        <v>234</v>
      </c>
      <c r="G153" s="45"/>
      <c r="H153" s="47">
        <f>SUM(H154+H156)</f>
        <v>21.2</v>
      </c>
      <c r="I153" s="10"/>
      <c r="J153" s="10"/>
    </row>
    <row r="154" spans="2:10" s="25" customFormat="1" ht="75.75" customHeight="1" x14ac:dyDescent="0.25">
      <c r="B154" s="15" t="s">
        <v>20</v>
      </c>
      <c r="C154" s="45" t="s">
        <v>113</v>
      </c>
      <c r="D154" s="45" t="s">
        <v>13</v>
      </c>
      <c r="E154" s="45" t="s">
        <v>51</v>
      </c>
      <c r="F154" s="45" t="s">
        <v>234</v>
      </c>
      <c r="G154" s="45" t="s">
        <v>21</v>
      </c>
      <c r="H154" s="47">
        <f>SUM(H155)</f>
        <v>18.7</v>
      </c>
      <c r="I154" s="10"/>
      <c r="J154" s="10"/>
    </row>
    <row r="155" spans="2:10" s="25" customFormat="1" ht="29.25" x14ac:dyDescent="0.25">
      <c r="B155" s="15" t="s">
        <v>22</v>
      </c>
      <c r="C155" s="45" t="s">
        <v>113</v>
      </c>
      <c r="D155" s="45" t="s">
        <v>13</v>
      </c>
      <c r="E155" s="45" t="s">
        <v>51</v>
      </c>
      <c r="F155" s="45" t="s">
        <v>234</v>
      </c>
      <c r="G155" s="45" t="s">
        <v>23</v>
      </c>
      <c r="H155" s="47">
        <v>18.7</v>
      </c>
      <c r="I155" s="10"/>
      <c r="J155" s="10"/>
    </row>
    <row r="156" spans="2:10" s="25" customFormat="1" ht="32.25" customHeight="1" x14ac:dyDescent="0.25">
      <c r="B156" s="15" t="s">
        <v>29</v>
      </c>
      <c r="C156" s="45" t="s">
        <v>113</v>
      </c>
      <c r="D156" s="45" t="s">
        <v>13</v>
      </c>
      <c r="E156" s="45" t="s">
        <v>51</v>
      </c>
      <c r="F156" s="45" t="s">
        <v>234</v>
      </c>
      <c r="G156" s="45" t="s">
        <v>30</v>
      </c>
      <c r="H156" s="47">
        <f>SUM(H157)</f>
        <v>2.5</v>
      </c>
      <c r="I156" s="10"/>
      <c r="J156" s="10"/>
    </row>
    <row r="157" spans="2:10" s="25" customFormat="1" ht="30" customHeight="1" x14ac:dyDescent="0.25">
      <c r="B157" s="15" t="s">
        <v>31</v>
      </c>
      <c r="C157" s="45" t="s">
        <v>113</v>
      </c>
      <c r="D157" s="45" t="s">
        <v>13</v>
      </c>
      <c r="E157" s="45" t="s">
        <v>51</v>
      </c>
      <c r="F157" s="45" t="s">
        <v>234</v>
      </c>
      <c r="G157" s="45" t="s">
        <v>32</v>
      </c>
      <c r="H157" s="47">
        <v>2.5</v>
      </c>
      <c r="I157" s="10"/>
      <c r="J157" s="10"/>
    </row>
    <row r="158" spans="2:10" s="25" customFormat="1" x14ac:dyDescent="0.25">
      <c r="B158" s="15" t="s">
        <v>78</v>
      </c>
      <c r="C158" s="45" t="s">
        <v>113</v>
      </c>
      <c r="D158" s="45" t="s">
        <v>24</v>
      </c>
      <c r="E158" s="45"/>
      <c r="F158" s="45"/>
      <c r="G158" s="46"/>
      <c r="H158" s="47">
        <f t="shared" ref="H158:H163" si="11">SUM(H159)</f>
        <v>750</v>
      </c>
      <c r="I158" s="10"/>
      <c r="J158" s="10"/>
    </row>
    <row r="159" spans="2:10" s="25" customFormat="1" x14ac:dyDescent="0.25">
      <c r="B159" s="15" t="s">
        <v>81</v>
      </c>
      <c r="C159" s="45" t="s">
        <v>113</v>
      </c>
      <c r="D159" s="45" t="s">
        <v>24</v>
      </c>
      <c r="E159" s="45" t="s">
        <v>82</v>
      </c>
      <c r="F159" s="45"/>
      <c r="G159" s="46"/>
      <c r="H159" s="47">
        <f>SUM(H160)</f>
        <v>750</v>
      </c>
      <c r="I159" s="10"/>
      <c r="J159" s="10"/>
    </row>
    <row r="160" spans="2:10" s="25" customFormat="1" ht="43.5" x14ac:dyDescent="0.25">
      <c r="B160" s="15" t="s">
        <v>226</v>
      </c>
      <c r="C160" s="45" t="s">
        <v>113</v>
      </c>
      <c r="D160" s="45" t="s">
        <v>24</v>
      </c>
      <c r="E160" s="45" t="s">
        <v>82</v>
      </c>
      <c r="F160" s="45" t="s">
        <v>228</v>
      </c>
      <c r="G160" s="46"/>
      <c r="H160" s="47">
        <f>SUM(H161)</f>
        <v>750</v>
      </c>
      <c r="I160" s="10"/>
      <c r="J160" s="10"/>
    </row>
    <row r="161" spans="2:10" s="25" customFormat="1" ht="43.5" x14ac:dyDescent="0.25">
      <c r="B161" s="37" t="s">
        <v>299</v>
      </c>
      <c r="C161" s="45" t="s">
        <v>113</v>
      </c>
      <c r="D161" s="45" t="s">
        <v>24</v>
      </c>
      <c r="E161" s="45" t="s">
        <v>82</v>
      </c>
      <c r="F161" s="45" t="s">
        <v>235</v>
      </c>
      <c r="G161" s="57"/>
      <c r="H161" s="47">
        <f>SUM(H162)</f>
        <v>750</v>
      </c>
      <c r="I161" s="10"/>
      <c r="J161" s="10"/>
    </row>
    <row r="162" spans="2:10" s="25" customFormat="1" ht="29.25" x14ac:dyDescent="0.25">
      <c r="B162" s="15" t="s">
        <v>119</v>
      </c>
      <c r="C162" s="45" t="s">
        <v>113</v>
      </c>
      <c r="D162" s="45" t="s">
        <v>24</v>
      </c>
      <c r="E162" s="45" t="s">
        <v>82</v>
      </c>
      <c r="F162" s="62" t="s">
        <v>250</v>
      </c>
      <c r="G162" s="74"/>
      <c r="H162" s="66">
        <f t="shared" si="11"/>
        <v>750</v>
      </c>
      <c r="I162" s="10"/>
      <c r="J162" s="10"/>
    </row>
    <row r="163" spans="2:10" s="25" customFormat="1" ht="29.25" x14ac:dyDescent="0.25">
      <c r="B163" s="15" t="s">
        <v>29</v>
      </c>
      <c r="C163" s="45" t="s">
        <v>113</v>
      </c>
      <c r="D163" s="45" t="s">
        <v>24</v>
      </c>
      <c r="E163" s="45" t="s">
        <v>82</v>
      </c>
      <c r="F163" s="62" t="s">
        <v>250</v>
      </c>
      <c r="G163" s="75" t="s">
        <v>30</v>
      </c>
      <c r="H163" s="66">
        <f t="shared" si="11"/>
        <v>750</v>
      </c>
      <c r="I163" s="10"/>
      <c r="J163" s="10"/>
    </row>
    <row r="164" spans="2:10" s="25" customFormat="1" ht="29.25" x14ac:dyDescent="0.25">
      <c r="B164" s="20" t="s">
        <v>31</v>
      </c>
      <c r="C164" s="45" t="s">
        <v>113</v>
      </c>
      <c r="D164" s="45" t="s">
        <v>24</v>
      </c>
      <c r="E164" s="45" t="s">
        <v>82</v>
      </c>
      <c r="F164" s="62" t="s">
        <v>250</v>
      </c>
      <c r="G164" s="46" t="s">
        <v>32</v>
      </c>
      <c r="H164" s="66">
        <v>750</v>
      </c>
      <c r="I164" s="10"/>
      <c r="J164" s="10"/>
    </row>
    <row r="165" spans="2:10" s="25" customFormat="1" x14ac:dyDescent="0.25">
      <c r="B165" s="15" t="s">
        <v>108</v>
      </c>
      <c r="C165" s="45" t="s">
        <v>113</v>
      </c>
      <c r="D165" s="45" t="s">
        <v>109</v>
      </c>
      <c r="E165" s="45"/>
      <c r="F165" s="45"/>
      <c r="G165" s="46"/>
      <c r="H165" s="47">
        <f>SUM(H166+H182)</f>
        <v>10940</v>
      </c>
      <c r="I165" s="10"/>
      <c r="J165" s="10"/>
    </row>
    <row r="166" spans="2:10" s="25" customFormat="1" x14ac:dyDescent="0.25">
      <c r="B166" s="15" t="s">
        <v>120</v>
      </c>
      <c r="C166" s="45" t="s">
        <v>113</v>
      </c>
      <c r="D166" s="45" t="s">
        <v>109</v>
      </c>
      <c r="E166" s="45" t="s">
        <v>13</v>
      </c>
      <c r="F166" s="45"/>
      <c r="G166" s="46"/>
      <c r="H166" s="47">
        <f>SUM(H167)</f>
        <v>6960</v>
      </c>
      <c r="I166" s="10"/>
      <c r="J166" s="10"/>
    </row>
    <row r="167" spans="2:10" s="25" customFormat="1" ht="43.5" x14ac:dyDescent="0.25">
      <c r="B167" s="15" t="s">
        <v>226</v>
      </c>
      <c r="C167" s="45" t="s">
        <v>113</v>
      </c>
      <c r="D167" s="45" t="s">
        <v>109</v>
      </c>
      <c r="E167" s="45" t="s">
        <v>13</v>
      </c>
      <c r="F167" s="45" t="s">
        <v>228</v>
      </c>
      <c r="G167" s="46"/>
      <c r="H167" s="47">
        <f>SUM(H168+H177)</f>
        <v>6960</v>
      </c>
      <c r="I167" s="10"/>
      <c r="J167" s="10"/>
    </row>
    <row r="168" spans="2:10" s="25" customFormat="1" ht="43.5" x14ac:dyDescent="0.25">
      <c r="B168" s="37" t="s">
        <v>299</v>
      </c>
      <c r="C168" s="45" t="s">
        <v>113</v>
      </c>
      <c r="D168" s="45" t="s">
        <v>109</v>
      </c>
      <c r="E168" s="45" t="s">
        <v>13</v>
      </c>
      <c r="F168" s="45" t="s">
        <v>235</v>
      </c>
      <c r="G168" s="46"/>
      <c r="H168" s="47">
        <f>SUM(H169+H174)</f>
        <v>5560</v>
      </c>
      <c r="I168" s="10"/>
      <c r="J168" s="10"/>
    </row>
    <row r="169" spans="2:10" s="25" customFormat="1" ht="43.5" x14ac:dyDescent="0.25">
      <c r="B169" s="15" t="s">
        <v>121</v>
      </c>
      <c r="C169" s="45" t="s">
        <v>113</v>
      </c>
      <c r="D169" s="45" t="s">
        <v>109</v>
      </c>
      <c r="E169" s="45" t="s">
        <v>13</v>
      </c>
      <c r="F169" s="45" t="s">
        <v>253</v>
      </c>
      <c r="G169" s="46"/>
      <c r="H169" s="47">
        <f>SUM(H170+H172)</f>
        <v>2510</v>
      </c>
      <c r="I169" s="10"/>
      <c r="J169" s="10"/>
    </row>
    <row r="170" spans="2:10" s="25" customFormat="1" ht="29.25" x14ac:dyDescent="0.25">
      <c r="B170" s="15" t="s">
        <v>29</v>
      </c>
      <c r="C170" s="45" t="s">
        <v>113</v>
      </c>
      <c r="D170" s="45" t="s">
        <v>109</v>
      </c>
      <c r="E170" s="45" t="s">
        <v>13</v>
      </c>
      <c r="F170" s="45" t="s">
        <v>253</v>
      </c>
      <c r="G170" s="46" t="s">
        <v>30</v>
      </c>
      <c r="H170" s="47">
        <f>SUM(H171)</f>
        <v>2500</v>
      </c>
      <c r="I170" s="10"/>
      <c r="J170" s="10"/>
    </row>
    <row r="171" spans="2:10" s="25" customFormat="1" ht="29.25" x14ac:dyDescent="0.25">
      <c r="B171" s="15" t="s">
        <v>31</v>
      </c>
      <c r="C171" s="45" t="s">
        <v>113</v>
      </c>
      <c r="D171" s="45" t="s">
        <v>109</v>
      </c>
      <c r="E171" s="45" t="s">
        <v>13</v>
      </c>
      <c r="F171" s="45" t="s">
        <v>253</v>
      </c>
      <c r="G171" s="46" t="s">
        <v>32</v>
      </c>
      <c r="H171" s="47">
        <v>2500</v>
      </c>
      <c r="I171" s="10"/>
      <c r="J171" s="10"/>
    </row>
    <row r="172" spans="2:10" s="25" customFormat="1" x14ac:dyDescent="0.25">
      <c r="B172" s="15" t="s">
        <v>33</v>
      </c>
      <c r="C172" s="45" t="s">
        <v>113</v>
      </c>
      <c r="D172" s="45" t="s">
        <v>109</v>
      </c>
      <c r="E172" s="45" t="s">
        <v>13</v>
      </c>
      <c r="F172" s="45" t="s">
        <v>253</v>
      </c>
      <c r="G172" s="62" t="s">
        <v>34</v>
      </c>
      <c r="H172" s="47">
        <f>SUM(H173)</f>
        <v>10</v>
      </c>
      <c r="I172" s="10"/>
      <c r="J172" s="10"/>
    </row>
    <row r="173" spans="2:10" s="25" customFormat="1" x14ac:dyDescent="0.25">
      <c r="B173" s="15" t="s">
        <v>402</v>
      </c>
      <c r="C173" s="45" t="s">
        <v>113</v>
      </c>
      <c r="D173" s="45" t="s">
        <v>109</v>
      </c>
      <c r="E173" s="45" t="s">
        <v>13</v>
      </c>
      <c r="F173" s="45" t="s">
        <v>253</v>
      </c>
      <c r="G173" s="62" t="s">
        <v>403</v>
      </c>
      <c r="H173" s="47">
        <v>10</v>
      </c>
      <c r="I173" s="10"/>
      <c r="J173" s="10"/>
    </row>
    <row r="174" spans="2:10" s="25" customFormat="1" x14ac:dyDescent="0.25">
      <c r="B174" s="15" t="s">
        <v>122</v>
      </c>
      <c r="C174" s="45" t="s">
        <v>113</v>
      </c>
      <c r="D174" s="45" t="s">
        <v>109</v>
      </c>
      <c r="E174" s="45" t="s">
        <v>13</v>
      </c>
      <c r="F174" s="59" t="s">
        <v>254</v>
      </c>
      <c r="G174" s="54"/>
      <c r="H174" s="66">
        <f>SUM(H175)</f>
        <v>3050</v>
      </c>
      <c r="I174" s="10"/>
      <c r="J174" s="10"/>
    </row>
    <row r="175" spans="2:10" s="25" customFormat="1" ht="29.25" x14ac:dyDescent="0.25">
      <c r="B175" s="15" t="s">
        <v>29</v>
      </c>
      <c r="C175" s="45" t="s">
        <v>113</v>
      </c>
      <c r="D175" s="45" t="s">
        <v>109</v>
      </c>
      <c r="E175" s="45" t="s">
        <v>13</v>
      </c>
      <c r="F175" s="48" t="s">
        <v>254</v>
      </c>
      <c r="G175" s="49" t="s">
        <v>30</v>
      </c>
      <c r="H175" s="66">
        <f>SUM(H176)</f>
        <v>3050</v>
      </c>
      <c r="I175" s="10"/>
      <c r="J175" s="10"/>
    </row>
    <row r="176" spans="2:10" s="25" customFormat="1" ht="29.25" x14ac:dyDescent="0.25">
      <c r="B176" s="20" t="s">
        <v>31</v>
      </c>
      <c r="C176" s="45" t="s">
        <v>113</v>
      </c>
      <c r="D176" s="45" t="s">
        <v>109</v>
      </c>
      <c r="E176" s="45" t="s">
        <v>13</v>
      </c>
      <c r="F176" s="48" t="s">
        <v>254</v>
      </c>
      <c r="G176" s="49" t="s">
        <v>32</v>
      </c>
      <c r="H176" s="66">
        <v>3050</v>
      </c>
      <c r="I176" s="10"/>
      <c r="J176" s="10"/>
    </row>
    <row r="177" spans="2:10" s="25" customFormat="1" ht="29.25" x14ac:dyDescent="0.25">
      <c r="B177" s="15" t="s">
        <v>123</v>
      </c>
      <c r="C177" s="45" t="s">
        <v>113</v>
      </c>
      <c r="D177" s="45" t="s">
        <v>109</v>
      </c>
      <c r="E177" s="45" t="s">
        <v>13</v>
      </c>
      <c r="F177" s="45" t="s">
        <v>255</v>
      </c>
      <c r="G177" s="46"/>
      <c r="H177" s="66">
        <f>SUM(H178)</f>
        <v>1400</v>
      </c>
      <c r="I177" s="10"/>
      <c r="J177" s="10"/>
    </row>
    <row r="178" spans="2:10" s="25" customFormat="1" x14ac:dyDescent="0.25">
      <c r="B178" s="83" t="s">
        <v>401</v>
      </c>
      <c r="C178" s="45" t="s">
        <v>113</v>
      </c>
      <c r="D178" s="45" t="s">
        <v>109</v>
      </c>
      <c r="E178" s="45" t="s">
        <v>13</v>
      </c>
      <c r="F178" s="62" t="s">
        <v>332</v>
      </c>
      <c r="G178" s="46"/>
      <c r="H178" s="66">
        <f>SUM(H179)</f>
        <v>1400</v>
      </c>
      <c r="I178" s="10"/>
      <c r="J178" s="10"/>
    </row>
    <row r="179" spans="2:10" s="25" customFormat="1" x14ac:dyDescent="0.25">
      <c r="B179" s="83" t="s">
        <v>404</v>
      </c>
      <c r="C179" s="45" t="s">
        <v>113</v>
      </c>
      <c r="D179" s="45" t="s">
        <v>109</v>
      </c>
      <c r="E179" s="45" t="s">
        <v>13</v>
      </c>
      <c r="F179" s="62" t="s">
        <v>405</v>
      </c>
      <c r="G179" s="46"/>
      <c r="H179" s="66">
        <f>SUM(H180)</f>
        <v>1400</v>
      </c>
      <c r="I179" s="10"/>
      <c r="J179" s="10"/>
    </row>
    <row r="180" spans="2:10" s="25" customFormat="1" ht="29.25" x14ac:dyDescent="0.25">
      <c r="B180" s="20" t="s">
        <v>124</v>
      </c>
      <c r="C180" s="45" t="s">
        <v>113</v>
      </c>
      <c r="D180" s="45" t="s">
        <v>109</v>
      </c>
      <c r="E180" s="45" t="s">
        <v>13</v>
      </c>
      <c r="F180" s="62" t="s">
        <v>405</v>
      </c>
      <c r="G180" s="46" t="s">
        <v>125</v>
      </c>
      <c r="H180" s="66">
        <f>SUM(H181)</f>
        <v>1400</v>
      </c>
      <c r="I180" s="10"/>
      <c r="J180" s="10"/>
    </row>
    <row r="181" spans="2:10" s="25" customFormat="1" x14ac:dyDescent="0.25">
      <c r="B181" s="15" t="s">
        <v>126</v>
      </c>
      <c r="C181" s="45" t="s">
        <v>113</v>
      </c>
      <c r="D181" s="45" t="s">
        <v>109</v>
      </c>
      <c r="E181" s="45" t="s">
        <v>13</v>
      </c>
      <c r="F181" s="62" t="s">
        <v>405</v>
      </c>
      <c r="G181" s="46" t="s">
        <v>127</v>
      </c>
      <c r="H181" s="66">
        <v>1400</v>
      </c>
      <c r="I181" s="10"/>
      <c r="J181" s="10"/>
    </row>
    <row r="182" spans="2:10" s="25" customFormat="1" x14ac:dyDescent="0.25">
      <c r="B182" s="15" t="s">
        <v>128</v>
      </c>
      <c r="C182" s="45" t="s">
        <v>113</v>
      </c>
      <c r="D182" s="45" t="s">
        <v>109</v>
      </c>
      <c r="E182" s="45" t="s">
        <v>15</v>
      </c>
      <c r="F182" s="45"/>
      <c r="G182" s="46"/>
      <c r="H182" s="47">
        <f t="shared" ref="H182:H184" si="12">SUM(H183)</f>
        <v>3980</v>
      </c>
      <c r="I182" s="10"/>
      <c r="J182" s="10"/>
    </row>
    <row r="183" spans="2:10" s="25" customFormat="1" ht="43.5" x14ac:dyDescent="0.25">
      <c r="B183" s="15" t="s">
        <v>226</v>
      </c>
      <c r="C183" s="45" t="s">
        <v>113</v>
      </c>
      <c r="D183" s="45" t="s">
        <v>109</v>
      </c>
      <c r="E183" s="45" t="s">
        <v>15</v>
      </c>
      <c r="F183" s="45" t="s">
        <v>228</v>
      </c>
      <c r="G183" s="46"/>
      <c r="H183" s="47">
        <f t="shared" si="12"/>
        <v>3980</v>
      </c>
      <c r="I183" s="10"/>
      <c r="J183" s="10"/>
    </row>
    <row r="184" spans="2:10" s="25" customFormat="1" ht="43.5" x14ac:dyDescent="0.25">
      <c r="B184" s="37" t="s">
        <v>299</v>
      </c>
      <c r="C184" s="45" t="s">
        <v>113</v>
      </c>
      <c r="D184" s="45" t="s">
        <v>109</v>
      </c>
      <c r="E184" s="45" t="s">
        <v>15</v>
      </c>
      <c r="F184" s="45" t="s">
        <v>235</v>
      </c>
      <c r="G184" s="46"/>
      <c r="H184" s="47">
        <f t="shared" si="12"/>
        <v>3980</v>
      </c>
      <c r="I184" s="10"/>
      <c r="J184" s="10"/>
    </row>
    <row r="185" spans="2:10" s="25" customFormat="1" x14ac:dyDescent="0.25">
      <c r="B185" s="16" t="s">
        <v>129</v>
      </c>
      <c r="C185" s="45" t="s">
        <v>113</v>
      </c>
      <c r="D185" s="45" t="s">
        <v>109</v>
      </c>
      <c r="E185" s="45" t="s">
        <v>15</v>
      </c>
      <c r="F185" s="48" t="s">
        <v>256</v>
      </c>
      <c r="G185" s="49"/>
      <c r="H185" s="66">
        <f>SUM(H186+H188)</f>
        <v>3980</v>
      </c>
      <c r="I185" s="10"/>
      <c r="J185" s="10"/>
    </row>
    <row r="186" spans="2:10" s="25" customFormat="1" ht="29.25" x14ac:dyDescent="0.25">
      <c r="B186" s="15" t="s">
        <v>29</v>
      </c>
      <c r="C186" s="45" t="s">
        <v>113</v>
      </c>
      <c r="D186" s="45" t="s">
        <v>109</v>
      </c>
      <c r="E186" s="45" t="s">
        <v>15</v>
      </c>
      <c r="F186" s="48" t="s">
        <v>256</v>
      </c>
      <c r="G186" s="51" t="s">
        <v>30</v>
      </c>
      <c r="H186" s="66">
        <f>SUM(H187)</f>
        <v>3930</v>
      </c>
      <c r="I186" s="10"/>
      <c r="J186" s="10"/>
    </row>
    <row r="187" spans="2:10" s="25" customFormat="1" ht="29.25" x14ac:dyDescent="0.25">
      <c r="B187" s="15" t="s">
        <v>31</v>
      </c>
      <c r="C187" s="45" t="s">
        <v>113</v>
      </c>
      <c r="D187" s="45" t="s">
        <v>109</v>
      </c>
      <c r="E187" s="45" t="s">
        <v>15</v>
      </c>
      <c r="F187" s="48" t="s">
        <v>256</v>
      </c>
      <c r="G187" s="46" t="s">
        <v>32</v>
      </c>
      <c r="H187" s="66">
        <v>3930</v>
      </c>
      <c r="I187" s="10"/>
      <c r="J187" s="10"/>
    </row>
    <row r="188" spans="2:10" s="25" customFormat="1" x14ac:dyDescent="0.25">
      <c r="B188" s="15" t="s">
        <v>33</v>
      </c>
      <c r="C188" s="45" t="s">
        <v>113</v>
      </c>
      <c r="D188" s="45" t="s">
        <v>109</v>
      </c>
      <c r="E188" s="45" t="s">
        <v>15</v>
      </c>
      <c r="F188" s="48" t="s">
        <v>256</v>
      </c>
      <c r="G188" s="62" t="s">
        <v>34</v>
      </c>
      <c r="H188" s="66">
        <f>SUM(H189)</f>
        <v>50</v>
      </c>
      <c r="I188" s="10"/>
      <c r="J188" s="10"/>
    </row>
    <row r="189" spans="2:10" s="25" customFormat="1" x14ac:dyDescent="0.25">
      <c r="B189" s="15" t="s">
        <v>402</v>
      </c>
      <c r="C189" s="45" t="s">
        <v>113</v>
      </c>
      <c r="D189" s="45" t="s">
        <v>109</v>
      </c>
      <c r="E189" s="45" t="s">
        <v>15</v>
      </c>
      <c r="F189" s="48" t="s">
        <v>256</v>
      </c>
      <c r="G189" s="62" t="s">
        <v>403</v>
      </c>
      <c r="H189" s="66">
        <v>50</v>
      </c>
      <c r="I189" s="10"/>
      <c r="J189" s="10"/>
    </row>
    <row r="190" spans="2:10" s="25" customFormat="1" x14ac:dyDescent="0.25">
      <c r="B190" s="19" t="s">
        <v>85</v>
      </c>
      <c r="C190" s="52" t="s">
        <v>113</v>
      </c>
      <c r="D190" s="52" t="s">
        <v>86</v>
      </c>
      <c r="E190" s="52"/>
      <c r="F190" s="45"/>
      <c r="G190" s="46"/>
      <c r="H190" s="66">
        <f>SUM(H191)</f>
        <v>5979.7</v>
      </c>
      <c r="I190" s="10"/>
      <c r="J190" s="10"/>
    </row>
    <row r="191" spans="2:10" s="25" customFormat="1" x14ac:dyDescent="0.25">
      <c r="B191" s="15" t="s">
        <v>130</v>
      </c>
      <c r="C191" s="45" t="s">
        <v>113</v>
      </c>
      <c r="D191" s="45" t="s">
        <v>86</v>
      </c>
      <c r="E191" s="45" t="s">
        <v>24</v>
      </c>
      <c r="F191" s="45"/>
      <c r="G191" s="46"/>
      <c r="H191" s="66">
        <f>SUM(H192+H198)</f>
        <v>5979.7</v>
      </c>
      <c r="I191" s="10"/>
      <c r="J191" s="10"/>
    </row>
    <row r="192" spans="2:10" s="25" customFormat="1" ht="43.5" x14ac:dyDescent="0.25">
      <c r="B192" s="15" t="s">
        <v>226</v>
      </c>
      <c r="C192" s="45" t="s">
        <v>113</v>
      </c>
      <c r="D192" s="45" t="s">
        <v>86</v>
      </c>
      <c r="E192" s="45" t="s">
        <v>24</v>
      </c>
      <c r="F192" s="45" t="s">
        <v>228</v>
      </c>
      <c r="G192" s="46"/>
      <c r="H192" s="66">
        <f t="shared" ref="H192:H196" si="13">SUM(H193)</f>
        <v>1542.8</v>
      </c>
      <c r="I192" s="10"/>
      <c r="J192" s="10"/>
    </row>
    <row r="193" spans="2:10" s="25" customFormat="1" ht="29.25" x14ac:dyDescent="0.25">
      <c r="B193" s="15" t="s">
        <v>123</v>
      </c>
      <c r="C193" s="45" t="s">
        <v>113</v>
      </c>
      <c r="D193" s="45" t="s">
        <v>86</v>
      </c>
      <c r="E193" s="45" t="s">
        <v>24</v>
      </c>
      <c r="F193" s="45" t="s">
        <v>255</v>
      </c>
      <c r="G193" s="46"/>
      <c r="H193" s="66">
        <f>SUM(H194)</f>
        <v>1542.8</v>
      </c>
      <c r="I193" s="10"/>
      <c r="J193" s="10"/>
    </row>
    <row r="194" spans="2:10" s="25" customFormat="1" x14ac:dyDescent="0.25">
      <c r="B194" s="15" t="s">
        <v>401</v>
      </c>
      <c r="C194" s="45" t="s">
        <v>113</v>
      </c>
      <c r="D194" s="45" t="s">
        <v>86</v>
      </c>
      <c r="E194" s="45" t="s">
        <v>24</v>
      </c>
      <c r="F194" s="45" t="s">
        <v>332</v>
      </c>
      <c r="G194" s="46"/>
      <c r="H194" s="66">
        <f>SUM(H195)</f>
        <v>1542.8</v>
      </c>
      <c r="I194" s="10"/>
      <c r="J194" s="10"/>
    </row>
    <row r="195" spans="2:10" s="25" customFormat="1" ht="43.5" x14ac:dyDescent="0.25">
      <c r="B195" s="36" t="s">
        <v>414</v>
      </c>
      <c r="C195" s="45" t="s">
        <v>113</v>
      </c>
      <c r="D195" s="45" t="s">
        <v>86</v>
      </c>
      <c r="E195" s="45" t="s">
        <v>24</v>
      </c>
      <c r="F195" s="45" t="s">
        <v>333</v>
      </c>
      <c r="G195" s="46"/>
      <c r="H195" s="66">
        <f t="shared" si="13"/>
        <v>1542.8</v>
      </c>
      <c r="I195" s="10"/>
      <c r="J195" s="10"/>
    </row>
    <row r="196" spans="2:10" s="25" customFormat="1" ht="29.25" x14ac:dyDescent="0.25">
      <c r="B196" s="20" t="s">
        <v>124</v>
      </c>
      <c r="C196" s="45" t="s">
        <v>113</v>
      </c>
      <c r="D196" s="45" t="s">
        <v>86</v>
      </c>
      <c r="E196" s="45" t="s">
        <v>24</v>
      </c>
      <c r="F196" s="45" t="s">
        <v>334</v>
      </c>
      <c r="G196" s="46" t="s">
        <v>125</v>
      </c>
      <c r="H196" s="66">
        <f t="shared" si="13"/>
        <v>1542.8</v>
      </c>
      <c r="I196" s="10"/>
      <c r="J196" s="10"/>
    </row>
    <row r="197" spans="2:10" s="25" customFormat="1" x14ac:dyDescent="0.25">
      <c r="B197" s="15" t="s">
        <v>131</v>
      </c>
      <c r="C197" s="45" t="s">
        <v>113</v>
      </c>
      <c r="D197" s="45" t="s">
        <v>86</v>
      </c>
      <c r="E197" s="45" t="s">
        <v>24</v>
      </c>
      <c r="F197" s="45" t="s">
        <v>334</v>
      </c>
      <c r="G197" s="46" t="s">
        <v>127</v>
      </c>
      <c r="H197" s="66">
        <v>1542.8</v>
      </c>
      <c r="I197" s="10"/>
      <c r="J197" s="10"/>
    </row>
    <row r="198" spans="2:10" s="25" customFormat="1" ht="29.25" x14ac:dyDescent="0.25">
      <c r="B198" s="39" t="s">
        <v>309</v>
      </c>
      <c r="C198" s="45" t="s">
        <v>113</v>
      </c>
      <c r="D198" s="45" t="s">
        <v>86</v>
      </c>
      <c r="E198" s="45" t="s">
        <v>24</v>
      </c>
      <c r="F198" s="45" t="s">
        <v>218</v>
      </c>
      <c r="G198" s="46"/>
      <c r="H198" s="47">
        <f t="shared" ref="H198:H200" si="14">SUM(H199)</f>
        <v>4436.8999999999996</v>
      </c>
      <c r="I198" s="10"/>
      <c r="J198" s="10"/>
    </row>
    <row r="199" spans="2:10" s="25" customFormat="1" x14ac:dyDescent="0.25">
      <c r="B199" s="39" t="s">
        <v>331</v>
      </c>
      <c r="C199" s="45" t="s">
        <v>113</v>
      </c>
      <c r="D199" s="45" t="s">
        <v>86</v>
      </c>
      <c r="E199" s="45" t="s">
        <v>24</v>
      </c>
      <c r="F199" s="45" t="s">
        <v>217</v>
      </c>
      <c r="G199" s="46"/>
      <c r="H199" s="66">
        <f t="shared" si="14"/>
        <v>4436.8999999999996</v>
      </c>
      <c r="I199" s="10"/>
      <c r="J199" s="10"/>
    </row>
    <row r="200" spans="2:10" s="25" customFormat="1" x14ac:dyDescent="0.25">
      <c r="B200" s="15" t="s">
        <v>61</v>
      </c>
      <c r="C200" s="45" t="s">
        <v>113</v>
      </c>
      <c r="D200" s="45" t="s">
        <v>86</v>
      </c>
      <c r="E200" s="45" t="s">
        <v>24</v>
      </c>
      <c r="F200" s="45" t="s">
        <v>217</v>
      </c>
      <c r="G200" s="46" t="s">
        <v>62</v>
      </c>
      <c r="H200" s="66">
        <f t="shared" si="14"/>
        <v>4436.8999999999996</v>
      </c>
      <c r="I200" s="10"/>
      <c r="J200" s="10"/>
    </row>
    <row r="201" spans="2:10" s="25" customFormat="1" ht="29.25" x14ac:dyDescent="0.25">
      <c r="B201" s="15" t="s">
        <v>95</v>
      </c>
      <c r="C201" s="45" t="s">
        <v>113</v>
      </c>
      <c r="D201" s="45" t="s">
        <v>86</v>
      </c>
      <c r="E201" s="45" t="s">
        <v>24</v>
      </c>
      <c r="F201" s="45" t="s">
        <v>217</v>
      </c>
      <c r="G201" s="46" t="s">
        <v>96</v>
      </c>
      <c r="H201" s="66">
        <v>4436.8999999999996</v>
      </c>
      <c r="I201" s="10"/>
      <c r="J201" s="10"/>
    </row>
    <row r="202" spans="2:10" s="25" customFormat="1" x14ac:dyDescent="0.25">
      <c r="B202" s="15" t="s">
        <v>132</v>
      </c>
      <c r="C202" s="45" t="s">
        <v>133</v>
      </c>
      <c r="D202" s="45"/>
      <c r="E202" s="45"/>
      <c r="F202" s="45"/>
      <c r="G202" s="46"/>
      <c r="H202" s="47">
        <f>SUM(H203)</f>
        <v>4400.5</v>
      </c>
      <c r="I202" s="10"/>
      <c r="J202" s="10"/>
    </row>
    <row r="203" spans="2:10" s="25" customFormat="1" ht="18.75" customHeight="1" x14ac:dyDescent="0.25">
      <c r="B203" s="15" t="s">
        <v>12</v>
      </c>
      <c r="C203" s="45" t="s">
        <v>133</v>
      </c>
      <c r="D203" s="45" t="s">
        <v>13</v>
      </c>
      <c r="E203" s="45"/>
      <c r="F203" s="45"/>
      <c r="G203" s="46"/>
      <c r="H203" s="47">
        <f>SUM(H204)</f>
        <v>4400.5</v>
      </c>
      <c r="I203" s="10"/>
      <c r="J203" s="10"/>
    </row>
    <row r="204" spans="2:10" s="25" customFormat="1" ht="42.75" customHeight="1" x14ac:dyDescent="0.25">
      <c r="B204" s="15" t="s">
        <v>134</v>
      </c>
      <c r="C204" s="45" t="s">
        <v>133</v>
      </c>
      <c r="D204" s="45" t="s">
        <v>13</v>
      </c>
      <c r="E204" s="45" t="s">
        <v>73</v>
      </c>
      <c r="F204" s="45"/>
      <c r="G204" s="46"/>
      <c r="H204" s="47">
        <f>SUM(H205+H209)</f>
        <v>4400.5</v>
      </c>
      <c r="I204" s="10"/>
      <c r="J204" s="10"/>
    </row>
    <row r="205" spans="2:10" s="25" customFormat="1" ht="29.25" x14ac:dyDescent="0.25">
      <c r="B205" s="16" t="s">
        <v>135</v>
      </c>
      <c r="C205" s="45" t="s">
        <v>133</v>
      </c>
      <c r="D205" s="45" t="s">
        <v>13</v>
      </c>
      <c r="E205" s="45" t="s">
        <v>73</v>
      </c>
      <c r="F205" s="48" t="s">
        <v>136</v>
      </c>
      <c r="G205" s="49"/>
      <c r="H205" s="47">
        <f t="shared" ref="H205:H207" si="15">SUM(H206)</f>
        <v>1428.7</v>
      </c>
      <c r="I205" s="10"/>
      <c r="J205" s="10"/>
    </row>
    <row r="206" spans="2:10" s="25" customFormat="1" ht="29.25" x14ac:dyDescent="0.25">
      <c r="B206" s="17" t="s">
        <v>18</v>
      </c>
      <c r="C206" s="45" t="s">
        <v>133</v>
      </c>
      <c r="D206" s="45" t="s">
        <v>13</v>
      </c>
      <c r="E206" s="45" t="s">
        <v>73</v>
      </c>
      <c r="F206" s="48" t="s">
        <v>137</v>
      </c>
      <c r="G206" s="49"/>
      <c r="H206" s="47">
        <f t="shared" si="15"/>
        <v>1428.7</v>
      </c>
      <c r="I206" s="10"/>
      <c r="J206" s="10"/>
    </row>
    <row r="207" spans="2:10" s="25" customFormat="1" ht="57.75" x14ac:dyDescent="0.25">
      <c r="B207" s="15" t="s">
        <v>20</v>
      </c>
      <c r="C207" s="45" t="s">
        <v>133</v>
      </c>
      <c r="D207" s="45" t="s">
        <v>13</v>
      </c>
      <c r="E207" s="45" t="s">
        <v>73</v>
      </c>
      <c r="F207" s="50" t="s">
        <v>137</v>
      </c>
      <c r="G207" s="49" t="s">
        <v>21</v>
      </c>
      <c r="H207" s="47">
        <f t="shared" si="15"/>
        <v>1428.7</v>
      </c>
      <c r="I207" s="10"/>
      <c r="J207" s="10"/>
    </row>
    <row r="208" spans="2:10" s="25" customFormat="1" ht="29.25" x14ac:dyDescent="0.25">
      <c r="B208" s="15" t="s">
        <v>22</v>
      </c>
      <c r="C208" s="45" t="s">
        <v>133</v>
      </c>
      <c r="D208" s="45" t="s">
        <v>13</v>
      </c>
      <c r="E208" s="45" t="s">
        <v>73</v>
      </c>
      <c r="F208" s="50" t="s">
        <v>137</v>
      </c>
      <c r="G208" s="49" t="s">
        <v>23</v>
      </c>
      <c r="H208" s="47">
        <v>1428.7</v>
      </c>
      <c r="I208" s="10"/>
      <c r="J208" s="10"/>
    </row>
    <row r="209" spans="2:10" s="25" customFormat="1" x14ac:dyDescent="0.25">
      <c r="B209" s="16" t="s">
        <v>296</v>
      </c>
      <c r="C209" s="45" t="s">
        <v>133</v>
      </c>
      <c r="D209" s="45" t="s">
        <v>13</v>
      </c>
      <c r="E209" s="45" t="s">
        <v>73</v>
      </c>
      <c r="F209" s="48" t="s">
        <v>25</v>
      </c>
      <c r="G209" s="49"/>
      <c r="H209" s="47">
        <f>SUM(H210+H213)</f>
        <v>2971.8</v>
      </c>
      <c r="I209" s="10"/>
      <c r="J209" s="10"/>
    </row>
    <row r="210" spans="2:10" s="25" customFormat="1" ht="29.25" x14ac:dyDescent="0.25">
      <c r="B210" s="17" t="s">
        <v>18</v>
      </c>
      <c r="C210" s="45" t="s">
        <v>133</v>
      </c>
      <c r="D210" s="45" t="s">
        <v>13</v>
      </c>
      <c r="E210" s="45" t="s">
        <v>73</v>
      </c>
      <c r="F210" s="50" t="s">
        <v>26</v>
      </c>
      <c r="G210" s="49"/>
      <c r="H210" s="47">
        <f>SUM(H211)</f>
        <v>2392.6</v>
      </c>
      <c r="I210" s="10"/>
      <c r="J210" s="10"/>
    </row>
    <row r="211" spans="2:10" s="25" customFormat="1" ht="57.75" x14ac:dyDescent="0.25">
      <c r="B211" s="15" t="s">
        <v>20</v>
      </c>
      <c r="C211" s="45" t="s">
        <v>133</v>
      </c>
      <c r="D211" s="45" t="s">
        <v>13</v>
      </c>
      <c r="E211" s="45" t="s">
        <v>73</v>
      </c>
      <c r="F211" s="50" t="s">
        <v>26</v>
      </c>
      <c r="G211" s="49" t="s">
        <v>21</v>
      </c>
      <c r="H211" s="47">
        <f>SUM(H212)</f>
        <v>2392.6</v>
      </c>
      <c r="I211" s="10"/>
      <c r="J211" s="10"/>
    </row>
    <row r="212" spans="2:10" s="25" customFormat="1" ht="29.25" x14ac:dyDescent="0.25">
      <c r="B212" s="15" t="s">
        <v>22</v>
      </c>
      <c r="C212" s="45" t="s">
        <v>133</v>
      </c>
      <c r="D212" s="45" t="s">
        <v>13</v>
      </c>
      <c r="E212" s="45" t="s">
        <v>73</v>
      </c>
      <c r="F212" s="50" t="s">
        <v>26</v>
      </c>
      <c r="G212" s="49" t="s">
        <v>23</v>
      </c>
      <c r="H212" s="47">
        <v>2392.6</v>
      </c>
      <c r="I212" s="10"/>
      <c r="J212" s="10"/>
    </row>
    <row r="213" spans="2:10" s="25" customFormat="1" x14ac:dyDescent="0.25">
      <c r="B213" s="15" t="s">
        <v>27</v>
      </c>
      <c r="C213" s="45" t="s">
        <v>133</v>
      </c>
      <c r="D213" s="45" t="s">
        <v>13</v>
      </c>
      <c r="E213" s="45" t="s">
        <v>73</v>
      </c>
      <c r="F213" s="45" t="s">
        <v>28</v>
      </c>
      <c r="G213" s="49"/>
      <c r="H213" s="47">
        <f>SUM(H214+H216)</f>
        <v>579.20000000000005</v>
      </c>
      <c r="I213" s="10"/>
      <c r="J213" s="10"/>
    </row>
    <row r="214" spans="2:10" s="25" customFormat="1" ht="57.75" x14ac:dyDescent="0.25">
      <c r="B214" s="15" t="s">
        <v>20</v>
      </c>
      <c r="C214" s="45" t="s">
        <v>133</v>
      </c>
      <c r="D214" s="45" t="s">
        <v>13</v>
      </c>
      <c r="E214" s="45" t="s">
        <v>73</v>
      </c>
      <c r="F214" s="45" t="s">
        <v>28</v>
      </c>
      <c r="G214" s="49" t="s">
        <v>21</v>
      </c>
      <c r="H214" s="47">
        <f>SUM(H215)</f>
        <v>410</v>
      </c>
      <c r="I214" s="10"/>
      <c r="J214" s="10"/>
    </row>
    <row r="215" spans="2:10" s="25" customFormat="1" ht="29.25" x14ac:dyDescent="0.25">
      <c r="B215" s="15" t="s">
        <v>22</v>
      </c>
      <c r="C215" s="45" t="s">
        <v>133</v>
      </c>
      <c r="D215" s="45" t="s">
        <v>13</v>
      </c>
      <c r="E215" s="45" t="s">
        <v>73</v>
      </c>
      <c r="F215" s="45" t="s">
        <v>28</v>
      </c>
      <c r="G215" s="51" t="s">
        <v>23</v>
      </c>
      <c r="H215" s="47">
        <v>410</v>
      </c>
      <c r="I215" s="10"/>
      <c r="J215" s="10"/>
    </row>
    <row r="216" spans="2:10" s="25" customFormat="1" ht="29.25" x14ac:dyDescent="0.25">
      <c r="B216" s="22" t="s">
        <v>29</v>
      </c>
      <c r="C216" s="45" t="s">
        <v>133</v>
      </c>
      <c r="D216" s="45" t="s">
        <v>13</v>
      </c>
      <c r="E216" s="45" t="s">
        <v>73</v>
      </c>
      <c r="F216" s="45" t="s">
        <v>28</v>
      </c>
      <c r="G216" s="46" t="s">
        <v>30</v>
      </c>
      <c r="H216" s="47">
        <f>SUM(H217)</f>
        <v>169.2</v>
      </c>
      <c r="I216" s="10"/>
      <c r="J216" s="10"/>
    </row>
    <row r="217" spans="2:10" s="25" customFormat="1" ht="29.25" x14ac:dyDescent="0.25">
      <c r="B217" s="20" t="s">
        <v>31</v>
      </c>
      <c r="C217" s="45" t="s">
        <v>133</v>
      </c>
      <c r="D217" s="45" t="s">
        <v>13</v>
      </c>
      <c r="E217" s="45" t="s">
        <v>73</v>
      </c>
      <c r="F217" s="45" t="s">
        <v>28</v>
      </c>
      <c r="G217" s="46" t="s">
        <v>32</v>
      </c>
      <c r="H217" s="47">
        <v>169.2</v>
      </c>
      <c r="I217" s="10"/>
      <c r="J217" s="10"/>
    </row>
    <row r="218" spans="2:10" s="25" customFormat="1" ht="29.25" x14ac:dyDescent="0.25">
      <c r="B218" s="15" t="s">
        <v>138</v>
      </c>
      <c r="C218" s="45" t="s">
        <v>139</v>
      </c>
      <c r="D218" s="45"/>
      <c r="E218" s="45"/>
      <c r="F218" s="45"/>
      <c r="G218" s="46"/>
      <c r="H218" s="47">
        <f t="shared" ref="H218:H219" si="16">SUM(H219)</f>
        <v>2708.9</v>
      </c>
      <c r="I218" s="10"/>
      <c r="J218" s="10"/>
    </row>
    <row r="219" spans="2:10" s="25" customFormat="1" ht="17.25" customHeight="1" x14ac:dyDescent="0.25">
      <c r="B219" s="18" t="s">
        <v>12</v>
      </c>
      <c r="C219" s="45" t="s">
        <v>139</v>
      </c>
      <c r="D219" s="59" t="s">
        <v>13</v>
      </c>
      <c r="E219" s="59"/>
      <c r="F219" s="59"/>
      <c r="G219" s="54"/>
      <c r="H219" s="47">
        <f t="shared" si="16"/>
        <v>2708.9</v>
      </c>
      <c r="I219" s="10"/>
      <c r="J219" s="10"/>
    </row>
    <row r="220" spans="2:10" s="25" customFormat="1" ht="29.25" x14ac:dyDescent="0.25">
      <c r="B220" s="16" t="s">
        <v>140</v>
      </c>
      <c r="C220" s="45" t="s">
        <v>139</v>
      </c>
      <c r="D220" s="48" t="s">
        <v>13</v>
      </c>
      <c r="E220" s="48" t="s">
        <v>101</v>
      </c>
      <c r="F220" s="48"/>
      <c r="G220" s="49"/>
      <c r="H220" s="47">
        <f>SUM(H225+H221)</f>
        <v>2708.9</v>
      </c>
      <c r="I220" s="10"/>
      <c r="J220" s="10"/>
    </row>
    <row r="221" spans="2:10" s="25" customFormat="1" ht="29.25" x14ac:dyDescent="0.25">
      <c r="B221" s="15" t="s">
        <v>362</v>
      </c>
      <c r="C221" s="45" t="s">
        <v>139</v>
      </c>
      <c r="D221" s="48" t="s">
        <v>13</v>
      </c>
      <c r="E221" s="48" t="s">
        <v>101</v>
      </c>
      <c r="F221" s="50" t="s">
        <v>323</v>
      </c>
      <c r="G221" s="51"/>
      <c r="H221" s="47">
        <f>SUM(H222)</f>
        <v>1214.9000000000001</v>
      </c>
      <c r="I221" s="10"/>
      <c r="J221" s="10"/>
    </row>
    <row r="222" spans="2:10" s="25" customFormat="1" ht="29.25" x14ac:dyDescent="0.25">
      <c r="B222" s="17" t="s">
        <v>18</v>
      </c>
      <c r="C222" s="45" t="s">
        <v>139</v>
      </c>
      <c r="D222" s="48" t="s">
        <v>13</v>
      </c>
      <c r="E222" s="48" t="s">
        <v>101</v>
      </c>
      <c r="F222" s="50" t="s">
        <v>324</v>
      </c>
      <c r="G222" s="51"/>
      <c r="H222" s="47">
        <f>SUM(H223)</f>
        <v>1214.9000000000001</v>
      </c>
      <c r="I222" s="10"/>
      <c r="J222" s="10"/>
    </row>
    <row r="223" spans="2:10" s="25" customFormat="1" ht="57.75" x14ac:dyDescent="0.25">
      <c r="B223" s="15" t="s">
        <v>20</v>
      </c>
      <c r="C223" s="45" t="s">
        <v>139</v>
      </c>
      <c r="D223" s="48" t="s">
        <v>13</v>
      </c>
      <c r="E223" s="48" t="s">
        <v>101</v>
      </c>
      <c r="F223" s="50" t="s">
        <v>324</v>
      </c>
      <c r="G223" s="51" t="s">
        <v>21</v>
      </c>
      <c r="H223" s="47">
        <f>SUM(H224)</f>
        <v>1214.9000000000001</v>
      </c>
      <c r="I223" s="10"/>
      <c r="J223" s="10"/>
    </row>
    <row r="224" spans="2:10" s="25" customFormat="1" ht="29.25" x14ac:dyDescent="0.25">
      <c r="B224" s="15" t="s">
        <v>22</v>
      </c>
      <c r="C224" s="45" t="s">
        <v>139</v>
      </c>
      <c r="D224" s="48" t="s">
        <v>13</v>
      </c>
      <c r="E224" s="48" t="s">
        <v>101</v>
      </c>
      <c r="F224" s="50" t="s">
        <v>324</v>
      </c>
      <c r="G224" s="51" t="s">
        <v>23</v>
      </c>
      <c r="H224" s="47">
        <v>1214.9000000000001</v>
      </c>
      <c r="I224" s="10"/>
      <c r="J224" s="10"/>
    </row>
    <row r="225" spans="2:10" s="25" customFormat="1" x14ac:dyDescent="0.25">
      <c r="B225" s="17" t="s">
        <v>296</v>
      </c>
      <c r="C225" s="56" t="s">
        <v>139</v>
      </c>
      <c r="D225" s="50" t="s">
        <v>13</v>
      </c>
      <c r="E225" s="50" t="s">
        <v>101</v>
      </c>
      <c r="F225" s="50" t="s">
        <v>25</v>
      </c>
      <c r="G225" s="51"/>
      <c r="H225" s="47">
        <f>SUM(H226+H229)</f>
        <v>1494</v>
      </c>
      <c r="I225" s="10"/>
      <c r="J225" s="10"/>
    </row>
    <row r="226" spans="2:10" s="25" customFormat="1" ht="34.5" customHeight="1" x14ac:dyDescent="0.25">
      <c r="B226" s="15" t="s">
        <v>18</v>
      </c>
      <c r="C226" s="45" t="s">
        <v>139</v>
      </c>
      <c r="D226" s="45" t="s">
        <v>13</v>
      </c>
      <c r="E226" s="45" t="s">
        <v>101</v>
      </c>
      <c r="F226" s="45" t="s">
        <v>26</v>
      </c>
      <c r="G226" s="46"/>
      <c r="H226" s="47">
        <f>SUM(H227)</f>
        <v>1279.7</v>
      </c>
      <c r="I226" s="10"/>
      <c r="J226" s="10"/>
    </row>
    <row r="227" spans="2:10" s="25" customFormat="1" ht="57.75" x14ac:dyDescent="0.25">
      <c r="B227" s="15" t="s">
        <v>20</v>
      </c>
      <c r="C227" s="45" t="s">
        <v>139</v>
      </c>
      <c r="D227" s="45" t="s">
        <v>13</v>
      </c>
      <c r="E227" s="45" t="s">
        <v>101</v>
      </c>
      <c r="F227" s="45" t="s">
        <v>26</v>
      </c>
      <c r="G227" s="46" t="s">
        <v>21</v>
      </c>
      <c r="H227" s="47">
        <f>SUM(H228)</f>
        <v>1279.7</v>
      </c>
      <c r="I227" s="10"/>
      <c r="J227" s="10"/>
    </row>
    <row r="228" spans="2:10" s="25" customFormat="1" ht="29.25" x14ac:dyDescent="0.25">
      <c r="B228" s="19" t="s">
        <v>22</v>
      </c>
      <c r="C228" s="52" t="s">
        <v>139</v>
      </c>
      <c r="D228" s="52" t="s">
        <v>13</v>
      </c>
      <c r="E228" s="52" t="s">
        <v>101</v>
      </c>
      <c r="F228" s="53" t="s">
        <v>26</v>
      </c>
      <c r="G228" s="60" t="s">
        <v>23</v>
      </c>
      <c r="H228" s="47">
        <v>1279.7</v>
      </c>
      <c r="I228" s="10"/>
      <c r="J228" s="10"/>
    </row>
    <row r="229" spans="2:10" s="25" customFormat="1" ht="28.5" customHeight="1" x14ac:dyDescent="0.25">
      <c r="B229" s="15" t="s">
        <v>27</v>
      </c>
      <c r="C229" s="45" t="s">
        <v>139</v>
      </c>
      <c r="D229" s="45" t="s">
        <v>13</v>
      </c>
      <c r="E229" s="45" t="s">
        <v>101</v>
      </c>
      <c r="F229" s="45" t="s">
        <v>28</v>
      </c>
      <c r="G229" s="46"/>
      <c r="H229" s="47">
        <f>SUM(H232+H230)</f>
        <v>214.3</v>
      </c>
      <c r="I229" s="10"/>
      <c r="J229" s="10"/>
    </row>
    <row r="230" spans="2:10" s="25" customFormat="1" ht="66" customHeight="1" x14ac:dyDescent="0.25">
      <c r="B230" s="15" t="s">
        <v>20</v>
      </c>
      <c r="C230" s="45" t="s">
        <v>139</v>
      </c>
      <c r="D230" s="45" t="s">
        <v>13</v>
      </c>
      <c r="E230" s="45" t="s">
        <v>101</v>
      </c>
      <c r="F230" s="45" t="s">
        <v>28</v>
      </c>
      <c r="G230" s="49" t="s">
        <v>21</v>
      </c>
      <c r="H230" s="47">
        <f>SUM(H231)</f>
        <v>149.9</v>
      </c>
      <c r="I230" s="10"/>
      <c r="J230" s="10"/>
    </row>
    <row r="231" spans="2:10" s="25" customFormat="1" ht="28.5" customHeight="1" x14ac:dyDescent="0.25">
      <c r="B231" s="15" t="s">
        <v>22</v>
      </c>
      <c r="C231" s="45" t="s">
        <v>139</v>
      </c>
      <c r="D231" s="45" t="s">
        <v>13</v>
      </c>
      <c r="E231" s="45" t="s">
        <v>101</v>
      </c>
      <c r="F231" s="45" t="s">
        <v>28</v>
      </c>
      <c r="G231" s="51" t="s">
        <v>23</v>
      </c>
      <c r="H231" s="47">
        <v>149.9</v>
      </c>
      <c r="I231" s="10"/>
      <c r="J231" s="10"/>
    </row>
    <row r="232" spans="2:10" s="25" customFormat="1" ht="28.5" customHeight="1" x14ac:dyDescent="0.25">
      <c r="B232" s="15" t="s">
        <v>29</v>
      </c>
      <c r="C232" s="59" t="s">
        <v>139</v>
      </c>
      <c r="D232" s="45" t="s">
        <v>13</v>
      </c>
      <c r="E232" s="45" t="s">
        <v>101</v>
      </c>
      <c r="F232" s="45" t="s">
        <v>28</v>
      </c>
      <c r="G232" s="46" t="s">
        <v>30</v>
      </c>
      <c r="H232" s="47">
        <f>SUM(H233)</f>
        <v>64.400000000000006</v>
      </c>
      <c r="I232" s="10"/>
      <c r="J232" s="10"/>
    </row>
    <row r="233" spans="2:10" s="25" customFormat="1" ht="29.25" x14ac:dyDescent="0.25">
      <c r="B233" s="20" t="s">
        <v>141</v>
      </c>
      <c r="C233" s="48" t="s">
        <v>139</v>
      </c>
      <c r="D233" s="45" t="s">
        <v>13</v>
      </c>
      <c r="E233" s="45" t="s">
        <v>101</v>
      </c>
      <c r="F233" s="45" t="s">
        <v>28</v>
      </c>
      <c r="G233" s="46" t="s">
        <v>32</v>
      </c>
      <c r="H233" s="47">
        <v>64.400000000000006</v>
      </c>
      <c r="I233" s="10"/>
      <c r="J233" s="10"/>
    </row>
    <row r="234" spans="2:10" s="25" customFormat="1" ht="43.5" x14ac:dyDescent="0.25">
      <c r="B234" s="15" t="s">
        <v>142</v>
      </c>
      <c r="C234" s="45" t="s">
        <v>143</v>
      </c>
      <c r="D234" s="45"/>
      <c r="E234" s="45"/>
      <c r="F234" s="45"/>
      <c r="G234" s="46"/>
      <c r="H234" s="47">
        <f>SUM(H246+H260+H319+H235)</f>
        <v>341358</v>
      </c>
      <c r="I234" s="10"/>
      <c r="J234" s="10"/>
    </row>
    <row r="235" spans="2:10" s="25" customFormat="1" x14ac:dyDescent="0.25">
      <c r="B235" s="15" t="s">
        <v>12</v>
      </c>
      <c r="C235" s="45" t="s">
        <v>143</v>
      </c>
      <c r="D235" s="45" t="s">
        <v>13</v>
      </c>
      <c r="E235" s="45"/>
      <c r="F235" s="45"/>
      <c r="G235" s="46"/>
      <c r="H235" s="47">
        <f>SUM(H236)</f>
        <v>45652</v>
      </c>
      <c r="I235" s="10"/>
      <c r="J235" s="10"/>
    </row>
    <row r="236" spans="2:10" s="25" customFormat="1" x14ac:dyDescent="0.25">
      <c r="B236" s="15" t="s">
        <v>50</v>
      </c>
      <c r="C236" s="45" t="s">
        <v>143</v>
      </c>
      <c r="D236" s="45" t="s">
        <v>13</v>
      </c>
      <c r="E236" s="45" t="s">
        <v>51</v>
      </c>
      <c r="F236" s="45"/>
      <c r="G236" s="46"/>
      <c r="H236" s="47">
        <f>SUM(H237)</f>
        <v>45652</v>
      </c>
      <c r="I236" s="10"/>
      <c r="J236" s="10"/>
    </row>
    <row r="237" spans="2:10" s="25" customFormat="1" ht="57.75" x14ac:dyDescent="0.25">
      <c r="B237" s="15" t="s">
        <v>241</v>
      </c>
      <c r="C237" s="45" t="s">
        <v>143</v>
      </c>
      <c r="D237" s="45" t="s">
        <v>13</v>
      </c>
      <c r="E237" s="45" t="s">
        <v>51</v>
      </c>
      <c r="F237" s="62" t="s">
        <v>242</v>
      </c>
      <c r="G237" s="62"/>
      <c r="H237" s="63">
        <f>SUM(H238)</f>
        <v>45652</v>
      </c>
      <c r="I237" s="10"/>
      <c r="J237" s="10"/>
    </row>
    <row r="238" spans="2:10" s="25" customFormat="1" ht="43.5" x14ac:dyDescent="0.25">
      <c r="B238" s="61" t="s">
        <v>363</v>
      </c>
      <c r="C238" s="45" t="s">
        <v>143</v>
      </c>
      <c r="D238" s="45" t="s">
        <v>13</v>
      </c>
      <c r="E238" s="45" t="s">
        <v>51</v>
      </c>
      <c r="F238" s="62" t="s">
        <v>364</v>
      </c>
      <c r="G238" s="62"/>
      <c r="H238" s="63">
        <f>SUM(H239)</f>
        <v>45652</v>
      </c>
      <c r="I238" s="10"/>
      <c r="J238" s="10"/>
    </row>
    <row r="239" spans="2:10" s="25" customFormat="1" ht="43.5" x14ac:dyDescent="0.25">
      <c r="B239" s="61" t="s">
        <v>116</v>
      </c>
      <c r="C239" s="45" t="s">
        <v>143</v>
      </c>
      <c r="D239" s="45" t="s">
        <v>13</v>
      </c>
      <c r="E239" s="45" t="s">
        <v>51</v>
      </c>
      <c r="F239" s="62" t="s">
        <v>365</v>
      </c>
      <c r="G239" s="62"/>
      <c r="H239" s="63">
        <f>SUM(H240+H242+H244)</f>
        <v>45652</v>
      </c>
      <c r="I239" s="10"/>
      <c r="J239" s="10"/>
    </row>
    <row r="240" spans="2:10" s="25" customFormat="1" ht="57.75" x14ac:dyDescent="0.25">
      <c r="B240" s="15" t="s">
        <v>20</v>
      </c>
      <c r="C240" s="45" t="s">
        <v>143</v>
      </c>
      <c r="D240" s="45" t="s">
        <v>13</v>
      </c>
      <c r="E240" s="45" t="s">
        <v>51</v>
      </c>
      <c r="F240" s="62" t="s">
        <v>365</v>
      </c>
      <c r="G240" s="62" t="s">
        <v>21</v>
      </c>
      <c r="H240" s="63">
        <f>SUM(H241)</f>
        <v>30330</v>
      </c>
      <c r="I240" s="10"/>
      <c r="J240" s="10"/>
    </row>
    <row r="241" spans="2:10" s="25" customFormat="1" ht="21" customHeight="1" x14ac:dyDescent="0.25">
      <c r="B241" s="15" t="s">
        <v>117</v>
      </c>
      <c r="C241" s="45" t="s">
        <v>143</v>
      </c>
      <c r="D241" s="45" t="s">
        <v>13</v>
      </c>
      <c r="E241" s="45" t="s">
        <v>51</v>
      </c>
      <c r="F241" s="62" t="s">
        <v>365</v>
      </c>
      <c r="G241" s="62" t="s">
        <v>118</v>
      </c>
      <c r="H241" s="63">
        <v>30330</v>
      </c>
      <c r="I241" s="10"/>
      <c r="J241" s="10"/>
    </row>
    <row r="242" spans="2:10" s="25" customFormat="1" ht="29.25" x14ac:dyDescent="0.25">
      <c r="B242" s="15" t="s">
        <v>29</v>
      </c>
      <c r="C242" s="45" t="s">
        <v>143</v>
      </c>
      <c r="D242" s="45" t="s">
        <v>13</v>
      </c>
      <c r="E242" s="45" t="s">
        <v>51</v>
      </c>
      <c r="F242" s="62" t="s">
        <v>365</v>
      </c>
      <c r="G242" s="62" t="s">
        <v>30</v>
      </c>
      <c r="H242" s="63">
        <f>SUM(H243)</f>
        <v>15302</v>
      </c>
      <c r="I242" s="10"/>
      <c r="J242" s="10"/>
    </row>
    <row r="243" spans="2:10" s="25" customFormat="1" ht="29.25" x14ac:dyDescent="0.25">
      <c r="B243" s="15" t="s">
        <v>31</v>
      </c>
      <c r="C243" s="45" t="s">
        <v>143</v>
      </c>
      <c r="D243" s="45" t="s">
        <v>13</v>
      </c>
      <c r="E243" s="45" t="s">
        <v>51</v>
      </c>
      <c r="F243" s="62" t="s">
        <v>365</v>
      </c>
      <c r="G243" s="62" t="s">
        <v>32</v>
      </c>
      <c r="H243" s="63">
        <v>15302</v>
      </c>
      <c r="I243" s="10"/>
      <c r="J243" s="10"/>
    </row>
    <row r="244" spans="2:10" s="25" customFormat="1" ht="16.5" customHeight="1" x14ac:dyDescent="0.25">
      <c r="B244" s="15" t="s">
        <v>33</v>
      </c>
      <c r="C244" s="45" t="s">
        <v>143</v>
      </c>
      <c r="D244" s="45" t="s">
        <v>13</v>
      </c>
      <c r="E244" s="45" t="s">
        <v>51</v>
      </c>
      <c r="F244" s="62" t="s">
        <v>365</v>
      </c>
      <c r="G244" s="62" t="s">
        <v>34</v>
      </c>
      <c r="H244" s="63">
        <f>SUM(H245)</f>
        <v>20</v>
      </c>
      <c r="I244" s="10"/>
      <c r="J244" s="10"/>
    </row>
    <row r="245" spans="2:10" s="25" customFormat="1" ht="15" customHeight="1" x14ac:dyDescent="0.25">
      <c r="B245" s="15" t="s">
        <v>35</v>
      </c>
      <c r="C245" s="45" t="s">
        <v>143</v>
      </c>
      <c r="D245" s="45" t="s">
        <v>13</v>
      </c>
      <c r="E245" s="45" t="s">
        <v>51</v>
      </c>
      <c r="F245" s="62" t="s">
        <v>365</v>
      </c>
      <c r="G245" s="62" t="s">
        <v>36</v>
      </c>
      <c r="H245" s="63">
        <v>20</v>
      </c>
      <c r="I245" s="10"/>
      <c r="J245" s="10"/>
    </row>
    <row r="246" spans="2:10" s="25" customFormat="1" x14ac:dyDescent="0.25">
      <c r="B246" s="15" t="s">
        <v>78</v>
      </c>
      <c r="C246" s="45" t="s">
        <v>143</v>
      </c>
      <c r="D246" s="45" t="s">
        <v>24</v>
      </c>
      <c r="E246" s="45"/>
      <c r="F246" s="45"/>
      <c r="G246" s="46"/>
      <c r="H246" s="47">
        <f>SUM(H247)</f>
        <v>76567</v>
      </c>
      <c r="I246" s="10"/>
      <c r="J246" s="10"/>
    </row>
    <row r="247" spans="2:10" s="25" customFormat="1" x14ac:dyDescent="0.25">
      <c r="B247" s="15" t="s">
        <v>106</v>
      </c>
      <c r="C247" s="45" t="s">
        <v>143</v>
      </c>
      <c r="D247" s="45" t="s">
        <v>24</v>
      </c>
      <c r="E247" s="45" t="s">
        <v>74</v>
      </c>
      <c r="F247" s="45"/>
      <c r="G247" s="46"/>
      <c r="H247" s="47">
        <f>SUM(H248)</f>
        <v>76567</v>
      </c>
      <c r="I247" s="10"/>
      <c r="J247" s="10"/>
    </row>
    <row r="248" spans="2:10" s="25" customFormat="1" ht="57.75" x14ac:dyDescent="0.25">
      <c r="B248" s="38" t="s">
        <v>241</v>
      </c>
      <c r="C248" s="71" t="s">
        <v>143</v>
      </c>
      <c r="D248" s="53" t="s">
        <v>24</v>
      </c>
      <c r="E248" s="64" t="s">
        <v>74</v>
      </c>
      <c r="F248" s="71" t="s">
        <v>242</v>
      </c>
      <c r="G248" s="72"/>
      <c r="H248" s="47">
        <f>SUM(H249+H256)</f>
        <v>76567</v>
      </c>
      <c r="I248" s="10"/>
      <c r="J248" s="10"/>
    </row>
    <row r="249" spans="2:10" s="25" customFormat="1" ht="29.25" x14ac:dyDescent="0.25">
      <c r="B249" s="15" t="s">
        <v>301</v>
      </c>
      <c r="C249" s="45" t="s">
        <v>143</v>
      </c>
      <c r="D249" s="45" t="s">
        <v>24</v>
      </c>
      <c r="E249" s="45" t="s">
        <v>74</v>
      </c>
      <c r="F249" s="45" t="s">
        <v>243</v>
      </c>
      <c r="G249" s="46"/>
      <c r="H249" s="47">
        <f>SUM(H250+H253)</f>
        <v>74917</v>
      </c>
      <c r="I249" s="10"/>
      <c r="J249" s="10"/>
    </row>
    <row r="250" spans="2:10" s="25" customFormat="1" ht="29.25" x14ac:dyDescent="0.25">
      <c r="B250" s="15" t="s">
        <v>107</v>
      </c>
      <c r="C250" s="45" t="s">
        <v>143</v>
      </c>
      <c r="D250" s="45" t="s">
        <v>24</v>
      </c>
      <c r="E250" s="45" t="s">
        <v>74</v>
      </c>
      <c r="F250" s="45" t="s">
        <v>244</v>
      </c>
      <c r="G250" s="46"/>
      <c r="H250" s="47">
        <f t="shared" ref="H250:H251" si="17">SUM(H251)</f>
        <v>2000</v>
      </c>
      <c r="I250" s="10"/>
      <c r="J250" s="10"/>
    </row>
    <row r="251" spans="2:10" s="25" customFormat="1" ht="29.25" x14ac:dyDescent="0.25">
      <c r="B251" s="15" t="s">
        <v>29</v>
      </c>
      <c r="C251" s="45" t="s">
        <v>143</v>
      </c>
      <c r="D251" s="45" t="s">
        <v>24</v>
      </c>
      <c r="E251" s="45" t="s">
        <v>74</v>
      </c>
      <c r="F251" s="45" t="s">
        <v>244</v>
      </c>
      <c r="G251" s="46" t="s">
        <v>30</v>
      </c>
      <c r="H251" s="47">
        <f t="shared" si="17"/>
        <v>2000</v>
      </c>
      <c r="I251" s="10"/>
      <c r="J251" s="10"/>
    </row>
    <row r="252" spans="2:10" s="25" customFormat="1" ht="29.25" x14ac:dyDescent="0.25">
      <c r="B252" s="15" t="s">
        <v>31</v>
      </c>
      <c r="C252" s="45" t="s">
        <v>143</v>
      </c>
      <c r="D252" s="45" t="s">
        <v>24</v>
      </c>
      <c r="E252" s="45" t="s">
        <v>74</v>
      </c>
      <c r="F252" s="45" t="s">
        <v>244</v>
      </c>
      <c r="G252" s="46" t="s">
        <v>32</v>
      </c>
      <c r="H252" s="47">
        <v>2000</v>
      </c>
      <c r="I252" s="10"/>
      <c r="J252" s="10"/>
    </row>
    <row r="253" spans="2:10" s="25" customFormat="1" ht="57.75" x14ac:dyDescent="0.25">
      <c r="B253" s="20" t="s">
        <v>377</v>
      </c>
      <c r="C253" s="45" t="s">
        <v>143</v>
      </c>
      <c r="D253" s="45" t="s">
        <v>24</v>
      </c>
      <c r="E253" s="45" t="s">
        <v>74</v>
      </c>
      <c r="F253" s="62" t="s">
        <v>378</v>
      </c>
      <c r="G253" s="46"/>
      <c r="H253" s="66">
        <f>SUM(H254)</f>
        <v>72917</v>
      </c>
      <c r="I253" s="10"/>
      <c r="J253" s="10"/>
    </row>
    <row r="254" spans="2:10" s="25" customFormat="1" ht="30" customHeight="1" x14ac:dyDescent="0.25">
      <c r="B254" s="15" t="s">
        <v>29</v>
      </c>
      <c r="C254" s="45" t="s">
        <v>143</v>
      </c>
      <c r="D254" s="45" t="s">
        <v>24</v>
      </c>
      <c r="E254" s="45" t="s">
        <v>74</v>
      </c>
      <c r="F254" s="62" t="s">
        <v>378</v>
      </c>
      <c r="G254" s="46" t="s">
        <v>30</v>
      </c>
      <c r="H254" s="66">
        <f>SUM(H255)</f>
        <v>72917</v>
      </c>
      <c r="I254" s="10"/>
      <c r="J254" s="10"/>
    </row>
    <row r="255" spans="2:10" s="25" customFormat="1" ht="29.25" x14ac:dyDescent="0.25">
      <c r="B255" s="15" t="s">
        <v>31</v>
      </c>
      <c r="C255" s="45" t="s">
        <v>143</v>
      </c>
      <c r="D255" s="45" t="s">
        <v>24</v>
      </c>
      <c r="E255" s="45" t="s">
        <v>74</v>
      </c>
      <c r="F255" s="62" t="s">
        <v>378</v>
      </c>
      <c r="G255" s="46" t="s">
        <v>32</v>
      </c>
      <c r="H255" s="66">
        <v>72917</v>
      </c>
      <c r="I255" s="10"/>
      <c r="J255" s="10"/>
    </row>
    <row r="256" spans="2:10" s="25" customFormat="1" ht="29.25" x14ac:dyDescent="0.25">
      <c r="B256" s="15" t="s">
        <v>245</v>
      </c>
      <c r="C256" s="45" t="s">
        <v>143</v>
      </c>
      <c r="D256" s="45" t="s">
        <v>24</v>
      </c>
      <c r="E256" s="45" t="s">
        <v>74</v>
      </c>
      <c r="F256" s="45" t="s">
        <v>246</v>
      </c>
      <c r="G256" s="46"/>
      <c r="H256" s="66">
        <f t="shared" ref="H256:H258" si="18">SUM(H257)</f>
        <v>1650</v>
      </c>
      <c r="I256" s="10"/>
      <c r="J256" s="10"/>
    </row>
    <row r="257" spans="2:10" s="25" customFormat="1" ht="29.25" x14ac:dyDescent="0.25">
      <c r="B257" s="15" t="s">
        <v>107</v>
      </c>
      <c r="C257" s="45" t="s">
        <v>143</v>
      </c>
      <c r="D257" s="45" t="s">
        <v>24</v>
      </c>
      <c r="E257" s="45" t="s">
        <v>74</v>
      </c>
      <c r="F257" s="45" t="s">
        <v>247</v>
      </c>
      <c r="G257" s="46"/>
      <c r="H257" s="66">
        <f t="shared" si="18"/>
        <v>1650</v>
      </c>
      <c r="I257" s="10"/>
      <c r="J257" s="10"/>
    </row>
    <row r="258" spans="2:10" s="25" customFormat="1" ht="29.25" x14ac:dyDescent="0.25">
      <c r="B258" s="15" t="s">
        <v>29</v>
      </c>
      <c r="C258" s="45" t="s">
        <v>143</v>
      </c>
      <c r="D258" s="45" t="s">
        <v>24</v>
      </c>
      <c r="E258" s="45" t="s">
        <v>74</v>
      </c>
      <c r="F258" s="45" t="s">
        <v>247</v>
      </c>
      <c r="G258" s="60" t="s">
        <v>30</v>
      </c>
      <c r="H258" s="66">
        <f t="shared" si="18"/>
        <v>1650</v>
      </c>
      <c r="I258" s="10"/>
      <c r="J258" s="10"/>
    </row>
    <row r="259" spans="2:10" s="25" customFormat="1" ht="29.25" x14ac:dyDescent="0.25">
      <c r="B259" s="15" t="s">
        <v>31</v>
      </c>
      <c r="C259" s="45" t="s">
        <v>143</v>
      </c>
      <c r="D259" s="45" t="s">
        <v>24</v>
      </c>
      <c r="E259" s="45" t="s">
        <v>74</v>
      </c>
      <c r="F259" s="45" t="s">
        <v>247</v>
      </c>
      <c r="G259" s="46" t="s">
        <v>32</v>
      </c>
      <c r="H259" s="66">
        <v>1650</v>
      </c>
      <c r="I259" s="10"/>
      <c r="J259" s="10"/>
    </row>
    <row r="260" spans="2:10" s="25" customFormat="1" x14ac:dyDescent="0.25">
      <c r="B260" s="15" t="s">
        <v>108</v>
      </c>
      <c r="C260" s="45" t="s">
        <v>143</v>
      </c>
      <c r="D260" s="45" t="s">
        <v>109</v>
      </c>
      <c r="E260" s="45"/>
      <c r="F260" s="45"/>
      <c r="G260" s="46"/>
      <c r="H260" s="47">
        <f>SUM(H261+H268+H281+H302)</f>
        <v>75024.899999999994</v>
      </c>
      <c r="I260" s="10"/>
      <c r="J260" s="10"/>
    </row>
    <row r="261" spans="2:10" s="25" customFormat="1" x14ac:dyDescent="0.25">
      <c r="B261" s="15" t="s">
        <v>120</v>
      </c>
      <c r="C261" s="45" t="s">
        <v>143</v>
      </c>
      <c r="D261" s="45" t="s">
        <v>109</v>
      </c>
      <c r="E261" s="45" t="s">
        <v>13</v>
      </c>
      <c r="F261" s="45"/>
      <c r="G261" s="46"/>
      <c r="H261" s="47">
        <f t="shared" ref="H261:H266" si="19">SUM(H262)</f>
        <v>1500</v>
      </c>
      <c r="I261" s="10"/>
      <c r="J261" s="10"/>
    </row>
    <row r="262" spans="2:10" s="25" customFormat="1" ht="57.75" x14ac:dyDescent="0.25">
      <c r="B262" s="15" t="s">
        <v>241</v>
      </c>
      <c r="C262" s="45" t="s">
        <v>143</v>
      </c>
      <c r="D262" s="56" t="s">
        <v>109</v>
      </c>
      <c r="E262" s="56" t="s">
        <v>13</v>
      </c>
      <c r="F262" s="45" t="s">
        <v>242</v>
      </c>
      <c r="G262" s="46"/>
      <c r="H262" s="47">
        <f t="shared" si="19"/>
        <v>1500</v>
      </c>
      <c r="I262" s="10"/>
      <c r="J262" s="10"/>
    </row>
    <row r="263" spans="2:10" s="25" customFormat="1" ht="29.25" x14ac:dyDescent="0.25">
      <c r="B263" s="15" t="s">
        <v>251</v>
      </c>
      <c r="C263" s="45" t="s">
        <v>143</v>
      </c>
      <c r="D263" s="56" t="s">
        <v>109</v>
      </c>
      <c r="E263" s="56" t="s">
        <v>13</v>
      </c>
      <c r="F263" s="45" t="s">
        <v>252</v>
      </c>
      <c r="G263" s="46"/>
      <c r="H263" s="47">
        <f>SUM(H264)</f>
        <v>1500</v>
      </c>
      <c r="I263" s="10"/>
      <c r="J263" s="10"/>
    </row>
    <row r="264" spans="2:10" s="25" customFormat="1" x14ac:dyDescent="0.25">
      <c r="B264" s="15" t="s">
        <v>401</v>
      </c>
      <c r="C264" s="45" t="s">
        <v>143</v>
      </c>
      <c r="D264" s="45" t="s">
        <v>109</v>
      </c>
      <c r="E264" s="45" t="s">
        <v>13</v>
      </c>
      <c r="F264" s="45" t="s">
        <v>335</v>
      </c>
      <c r="G264" s="45"/>
      <c r="H264" s="47">
        <f>SUM(H265)</f>
        <v>1500</v>
      </c>
      <c r="I264" s="10"/>
      <c r="J264" s="10"/>
    </row>
    <row r="265" spans="2:10" s="25" customFormat="1" x14ac:dyDescent="0.25">
      <c r="B265" s="15" t="s">
        <v>122</v>
      </c>
      <c r="C265" s="52" t="s">
        <v>143</v>
      </c>
      <c r="D265" s="52" t="s">
        <v>109</v>
      </c>
      <c r="E265" s="52" t="s">
        <v>13</v>
      </c>
      <c r="F265" s="59" t="s">
        <v>336</v>
      </c>
      <c r="G265" s="54"/>
      <c r="H265" s="73">
        <f t="shared" si="19"/>
        <v>1500</v>
      </c>
      <c r="I265" s="10"/>
      <c r="J265" s="10"/>
    </row>
    <row r="266" spans="2:10" s="25" customFormat="1" ht="29.25" x14ac:dyDescent="0.25">
      <c r="B266" s="20" t="s">
        <v>29</v>
      </c>
      <c r="C266" s="45" t="s">
        <v>143</v>
      </c>
      <c r="D266" s="56" t="s">
        <v>109</v>
      </c>
      <c r="E266" s="56" t="s">
        <v>13</v>
      </c>
      <c r="F266" s="48" t="s">
        <v>336</v>
      </c>
      <c r="G266" s="51" t="s">
        <v>30</v>
      </c>
      <c r="H266" s="66">
        <f t="shared" si="19"/>
        <v>1500</v>
      </c>
      <c r="I266" s="10"/>
      <c r="J266" s="10"/>
    </row>
    <row r="267" spans="2:10" s="25" customFormat="1" ht="29.25" x14ac:dyDescent="0.25">
      <c r="B267" s="20" t="s">
        <v>31</v>
      </c>
      <c r="C267" s="45" t="s">
        <v>143</v>
      </c>
      <c r="D267" s="56" t="s">
        <v>109</v>
      </c>
      <c r="E267" s="56" t="s">
        <v>13</v>
      </c>
      <c r="F267" s="50" t="s">
        <v>336</v>
      </c>
      <c r="G267" s="65" t="s">
        <v>32</v>
      </c>
      <c r="H267" s="66">
        <v>1500</v>
      </c>
      <c r="I267" s="10"/>
      <c r="J267" s="10"/>
    </row>
    <row r="268" spans="2:10" s="25" customFormat="1" x14ac:dyDescent="0.25">
      <c r="B268" s="15" t="s">
        <v>128</v>
      </c>
      <c r="C268" s="45" t="s">
        <v>143</v>
      </c>
      <c r="D268" s="45" t="s">
        <v>109</v>
      </c>
      <c r="E268" s="45" t="s">
        <v>15</v>
      </c>
      <c r="F268" s="45"/>
      <c r="G268" s="46"/>
      <c r="H268" s="47">
        <f>SUM(H269)</f>
        <v>23034</v>
      </c>
      <c r="I268" s="10"/>
      <c r="J268" s="10"/>
    </row>
    <row r="269" spans="2:10" s="25" customFormat="1" ht="57.75" x14ac:dyDescent="0.25">
      <c r="B269" s="15" t="s">
        <v>241</v>
      </c>
      <c r="C269" s="45" t="s">
        <v>143</v>
      </c>
      <c r="D269" s="45" t="s">
        <v>109</v>
      </c>
      <c r="E269" s="45" t="s">
        <v>15</v>
      </c>
      <c r="F269" s="45" t="s">
        <v>242</v>
      </c>
      <c r="G269" s="46"/>
      <c r="H269" s="47">
        <f>SUM(H270)</f>
        <v>23034</v>
      </c>
      <c r="I269" s="10"/>
      <c r="J269" s="10"/>
    </row>
    <row r="270" spans="2:10" s="25" customFormat="1" ht="29.25" x14ac:dyDescent="0.25">
      <c r="B270" s="15" t="s">
        <v>251</v>
      </c>
      <c r="C270" s="45" t="s">
        <v>143</v>
      </c>
      <c r="D270" s="52" t="s">
        <v>109</v>
      </c>
      <c r="E270" s="52" t="s">
        <v>15</v>
      </c>
      <c r="F270" s="45" t="s">
        <v>252</v>
      </c>
      <c r="G270" s="46"/>
      <c r="H270" s="47">
        <f>SUM(H271+H278)</f>
        <v>23034</v>
      </c>
      <c r="I270" s="10"/>
      <c r="J270" s="10"/>
    </row>
    <row r="271" spans="2:10" s="25" customFormat="1" x14ac:dyDescent="0.25">
      <c r="B271" s="15" t="s">
        <v>401</v>
      </c>
      <c r="C271" s="45" t="s">
        <v>143</v>
      </c>
      <c r="D271" s="52" t="s">
        <v>109</v>
      </c>
      <c r="E271" s="52" t="s">
        <v>15</v>
      </c>
      <c r="F271" s="45" t="s">
        <v>335</v>
      </c>
      <c r="G271" s="45"/>
      <c r="H271" s="47">
        <f>SUM(H272+H275)</f>
        <v>5334</v>
      </c>
      <c r="I271" s="10"/>
      <c r="J271" s="10"/>
    </row>
    <row r="272" spans="2:10" s="25" customFormat="1" x14ac:dyDescent="0.25">
      <c r="B272" s="18" t="s">
        <v>129</v>
      </c>
      <c r="C272" s="52" t="s">
        <v>143</v>
      </c>
      <c r="D272" s="52" t="s">
        <v>109</v>
      </c>
      <c r="E272" s="52" t="s">
        <v>15</v>
      </c>
      <c r="F272" s="59" t="s">
        <v>337</v>
      </c>
      <c r="G272" s="54"/>
      <c r="H272" s="73">
        <f t="shared" ref="H272:H273" si="20">SUM(H273)</f>
        <v>500</v>
      </c>
      <c r="I272" s="10"/>
      <c r="J272" s="10"/>
    </row>
    <row r="273" spans="2:10" s="25" customFormat="1" ht="29.25" x14ac:dyDescent="0.25">
      <c r="B273" s="15" t="s">
        <v>29</v>
      </c>
      <c r="C273" s="45" t="s">
        <v>143</v>
      </c>
      <c r="D273" s="45" t="s">
        <v>109</v>
      </c>
      <c r="E273" s="45" t="s">
        <v>15</v>
      </c>
      <c r="F273" s="59" t="s">
        <v>337</v>
      </c>
      <c r="G273" s="49" t="s">
        <v>30</v>
      </c>
      <c r="H273" s="66">
        <f t="shared" si="20"/>
        <v>500</v>
      </c>
      <c r="I273" s="10"/>
      <c r="J273" s="10"/>
    </row>
    <row r="274" spans="2:10" s="25" customFormat="1" ht="29.25" x14ac:dyDescent="0.25">
      <c r="B274" s="20" t="s">
        <v>141</v>
      </c>
      <c r="C274" s="56" t="s">
        <v>143</v>
      </c>
      <c r="D274" s="56" t="s">
        <v>109</v>
      </c>
      <c r="E274" s="56" t="s">
        <v>15</v>
      </c>
      <c r="F274" s="53" t="s">
        <v>337</v>
      </c>
      <c r="G274" s="51" t="s">
        <v>32</v>
      </c>
      <c r="H274" s="66">
        <v>500</v>
      </c>
      <c r="I274" s="10"/>
      <c r="J274" s="10"/>
    </row>
    <row r="275" spans="2:10" s="25" customFormat="1" x14ac:dyDescent="0.25">
      <c r="B275" s="15" t="s">
        <v>144</v>
      </c>
      <c r="C275" s="45" t="s">
        <v>143</v>
      </c>
      <c r="D275" s="45" t="s">
        <v>109</v>
      </c>
      <c r="E275" s="45" t="s">
        <v>15</v>
      </c>
      <c r="F275" s="45" t="s">
        <v>338</v>
      </c>
      <c r="G275" s="46"/>
      <c r="H275" s="66">
        <f t="shared" ref="H275:H276" si="21">SUM(H276)</f>
        <v>4834</v>
      </c>
      <c r="I275" s="10"/>
      <c r="J275" s="10"/>
    </row>
    <row r="276" spans="2:10" s="25" customFormat="1" x14ac:dyDescent="0.25">
      <c r="B276" s="15" t="s">
        <v>33</v>
      </c>
      <c r="C276" s="45" t="s">
        <v>143</v>
      </c>
      <c r="D276" s="45" t="s">
        <v>109</v>
      </c>
      <c r="E276" s="45" t="s">
        <v>15</v>
      </c>
      <c r="F276" s="45" t="s">
        <v>338</v>
      </c>
      <c r="G276" s="46" t="s">
        <v>34</v>
      </c>
      <c r="H276" s="66">
        <f t="shared" si="21"/>
        <v>4834</v>
      </c>
      <c r="I276" s="10"/>
      <c r="J276" s="10"/>
    </row>
    <row r="277" spans="2:10" s="25" customFormat="1" ht="43.5" x14ac:dyDescent="0.25">
      <c r="B277" s="15" t="s">
        <v>84</v>
      </c>
      <c r="C277" s="45" t="s">
        <v>143</v>
      </c>
      <c r="D277" s="45" t="s">
        <v>109</v>
      </c>
      <c r="E277" s="45" t="s">
        <v>15</v>
      </c>
      <c r="F277" s="45" t="s">
        <v>338</v>
      </c>
      <c r="G277" s="46" t="s">
        <v>80</v>
      </c>
      <c r="H277" s="66">
        <v>4834</v>
      </c>
      <c r="I277" s="10"/>
      <c r="J277" s="10"/>
    </row>
    <row r="278" spans="2:10" s="25" customFormat="1" ht="43.5" x14ac:dyDescent="0.25">
      <c r="B278" s="15" t="s">
        <v>145</v>
      </c>
      <c r="C278" s="45" t="s">
        <v>143</v>
      </c>
      <c r="D278" s="45" t="s">
        <v>109</v>
      </c>
      <c r="E278" s="45" t="s">
        <v>15</v>
      </c>
      <c r="F278" s="76" t="s">
        <v>369</v>
      </c>
      <c r="G278" s="62"/>
      <c r="H278" s="63">
        <f>SUM(H279)</f>
        <v>17700</v>
      </c>
      <c r="I278" s="10"/>
      <c r="J278" s="10"/>
    </row>
    <row r="279" spans="2:10" s="25" customFormat="1" ht="29.25" x14ac:dyDescent="0.25">
      <c r="B279" s="20" t="s">
        <v>124</v>
      </c>
      <c r="C279" s="45" t="s">
        <v>143</v>
      </c>
      <c r="D279" s="45" t="s">
        <v>109</v>
      </c>
      <c r="E279" s="45" t="s">
        <v>15</v>
      </c>
      <c r="F279" s="76" t="s">
        <v>369</v>
      </c>
      <c r="G279" s="67" t="s">
        <v>125</v>
      </c>
      <c r="H279" s="63">
        <f>SUM(H280)</f>
        <v>17700</v>
      </c>
      <c r="I279" s="10"/>
      <c r="J279" s="10"/>
    </row>
    <row r="280" spans="2:10" s="25" customFormat="1" x14ac:dyDescent="0.25">
      <c r="B280" s="15" t="s">
        <v>126</v>
      </c>
      <c r="C280" s="45" t="s">
        <v>143</v>
      </c>
      <c r="D280" s="45" t="s">
        <v>109</v>
      </c>
      <c r="E280" s="45" t="s">
        <v>15</v>
      </c>
      <c r="F280" s="76" t="s">
        <v>369</v>
      </c>
      <c r="G280" s="62" t="s">
        <v>127</v>
      </c>
      <c r="H280" s="63">
        <v>17700</v>
      </c>
      <c r="I280" s="10"/>
      <c r="J280" s="10"/>
    </row>
    <row r="281" spans="2:10" s="25" customFormat="1" x14ac:dyDescent="0.25">
      <c r="B281" s="15" t="s">
        <v>110</v>
      </c>
      <c r="C281" s="56" t="s">
        <v>143</v>
      </c>
      <c r="D281" s="45" t="s">
        <v>109</v>
      </c>
      <c r="E281" s="45" t="s">
        <v>73</v>
      </c>
      <c r="F281" s="45"/>
      <c r="G281" s="46"/>
      <c r="H281" s="47">
        <f>SUM(H282)</f>
        <v>40612</v>
      </c>
      <c r="I281" s="10"/>
      <c r="J281" s="10"/>
    </row>
    <row r="282" spans="2:10" s="25" customFormat="1" ht="57.75" x14ac:dyDescent="0.25">
      <c r="B282" s="15" t="s">
        <v>241</v>
      </c>
      <c r="C282" s="45" t="s">
        <v>143</v>
      </c>
      <c r="D282" s="52" t="s">
        <v>109</v>
      </c>
      <c r="E282" s="52" t="s">
        <v>73</v>
      </c>
      <c r="F282" s="45" t="s">
        <v>242</v>
      </c>
      <c r="G282" s="46"/>
      <c r="H282" s="47">
        <f>SUM(H283)</f>
        <v>40612</v>
      </c>
      <c r="I282" s="10"/>
      <c r="J282" s="10"/>
    </row>
    <row r="283" spans="2:10" s="25" customFormat="1" ht="29.25" x14ac:dyDescent="0.25">
      <c r="B283" s="15" t="s">
        <v>257</v>
      </c>
      <c r="C283" s="45" t="s">
        <v>143</v>
      </c>
      <c r="D283" s="52" t="s">
        <v>109</v>
      </c>
      <c r="E283" s="52" t="s">
        <v>73</v>
      </c>
      <c r="F283" s="45" t="s">
        <v>263</v>
      </c>
      <c r="G283" s="46"/>
      <c r="H283" s="47">
        <f>SUM(H284+H287+H290+H293+H299+H296)</f>
        <v>40612</v>
      </c>
      <c r="I283" s="10"/>
      <c r="J283" s="10"/>
    </row>
    <row r="284" spans="2:10" s="25" customFormat="1" x14ac:dyDescent="0.25">
      <c r="B284" s="18" t="s">
        <v>146</v>
      </c>
      <c r="C284" s="52" t="s">
        <v>143</v>
      </c>
      <c r="D284" s="52" t="s">
        <v>109</v>
      </c>
      <c r="E284" s="52" t="s">
        <v>73</v>
      </c>
      <c r="F284" s="59" t="s">
        <v>262</v>
      </c>
      <c r="G284" s="54"/>
      <c r="H284" s="66">
        <f>SUM(H285)</f>
        <v>12480</v>
      </c>
      <c r="I284" s="10"/>
      <c r="J284" s="10"/>
    </row>
    <row r="285" spans="2:10" s="25" customFormat="1" ht="29.25" x14ac:dyDescent="0.25">
      <c r="B285" s="15" t="s">
        <v>29</v>
      </c>
      <c r="C285" s="45" t="s">
        <v>143</v>
      </c>
      <c r="D285" s="45" t="s">
        <v>109</v>
      </c>
      <c r="E285" s="45" t="s">
        <v>73</v>
      </c>
      <c r="F285" s="48" t="s">
        <v>262</v>
      </c>
      <c r="G285" s="49" t="s">
        <v>30</v>
      </c>
      <c r="H285" s="66">
        <f>SUM(H286)</f>
        <v>12480</v>
      </c>
      <c r="I285" s="10"/>
      <c r="J285" s="10"/>
    </row>
    <row r="286" spans="2:10" s="25" customFormat="1" ht="29.25" x14ac:dyDescent="0.25">
      <c r="B286" s="20" t="s">
        <v>31</v>
      </c>
      <c r="C286" s="45" t="s">
        <v>143</v>
      </c>
      <c r="D286" s="45" t="s">
        <v>109</v>
      </c>
      <c r="E286" s="45" t="s">
        <v>73</v>
      </c>
      <c r="F286" s="48" t="s">
        <v>262</v>
      </c>
      <c r="G286" s="75" t="s">
        <v>32</v>
      </c>
      <c r="H286" s="66">
        <v>12480</v>
      </c>
      <c r="I286" s="10"/>
      <c r="J286" s="10"/>
    </row>
    <row r="287" spans="2:10" s="25" customFormat="1" x14ac:dyDescent="0.25">
      <c r="B287" s="15" t="s">
        <v>147</v>
      </c>
      <c r="C287" s="45" t="s">
        <v>143</v>
      </c>
      <c r="D287" s="45" t="s">
        <v>109</v>
      </c>
      <c r="E287" s="45" t="s">
        <v>73</v>
      </c>
      <c r="F287" s="48" t="s">
        <v>261</v>
      </c>
      <c r="G287" s="75"/>
      <c r="H287" s="66">
        <f t="shared" ref="H287:H288" si="22">SUM(H288)</f>
        <v>2000</v>
      </c>
      <c r="I287" s="10"/>
      <c r="J287" s="10"/>
    </row>
    <row r="288" spans="2:10" s="25" customFormat="1" ht="29.25" x14ac:dyDescent="0.25">
      <c r="B288" s="20" t="s">
        <v>29</v>
      </c>
      <c r="C288" s="45" t="s">
        <v>143</v>
      </c>
      <c r="D288" s="56" t="s">
        <v>109</v>
      </c>
      <c r="E288" s="56" t="s">
        <v>73</v>
      </c>
      <c r="F288" s="48" t="s">
        <v>261</v>
      </c>
      <c r="G288" s="75" t="s">
        <v>30</v>
      </c>
      <c r="H288" s="66">
        <f t="shared" si="22"/>
        <v>2000</v>
      </c>
      <c r="I288" s="10"/>
      <c r="J288" s="10"/>
    </row>
    <row r="289" spans="2:10" s="25" customFormat="1" ht="29.25" x14ac:dyDescent="0.25">
      <c r="B289" s="15" t="s">
        <v>141</v>
      </c>
      <c r="C289" s="45" t="s">
        <v>143</v>
      </c>
      <c r="D289" s="45" t="s">
        <v>109</v>
      </c>
      <c r="E289" s="45" t="s">
        <v>73</v>
      </c>
      <c r="F289" s="48" t="s">
        <v>261</v>
      </c>
      <c r="G289" s="46" t="s">
        <v>32</v>
      </c>
      <c r="H289" s="66">
        <v>2000</v>
      </c>
      <c r="I289" s="10"/>
      <c r="J289" s="10"/>
    </row>
    <row r="290" spans="2:10" s="25" customFormat="1" x14ac:dyDescent="0.25">
      <c r="B290" s="15" t="s">
        <v>111</v>
      </c>
      <c r="C290" s="45" t="s">
        <v>143</v>
      </c>
      <c r="D290" s="45" t="s">
        <v>109</v>
      </c>
      <c r="E290" s="45" t="s">
        <v>73</v>
      </c>
      <c r="F290" s="45" t="s">
        <v>260</v>
      </c>
      <c r="G290" s="46"/>
      <c r="H290" s="66">
        <f t="shared" ref="H290:H291" si="23">SUM(H291)</f>
        <v>25126</v>
      </c>
      <c r="I290" s="10"/>
      <c r="J290" s="10"/>
    </row>
    <row r="291" spans="2:10" s="25" customFormat="1" ht="29.25" x14ac:dyDescent="0.25">
      <c r="B291" s="19" t="s">
        <v>29</v>
      </c>
      <c r="C291" s="45" t="s">
        <v>143</v>
      </c>
      <c r="D291" s="52" t="s">
        <v>109</v>
      </c>
      <c r="E291" s="52" t="s">
        <v>73</v>
      </c>
      <c r="F291" s="45" t="s">
        <v>260</v>
      </c>
      <c r="G291" s="54" t="s">
        <v>30</v>
      </c>
      <c r="H291" s="66">
        <f t="shared" si="23"/>
        <v>25126</v>
      </c>
      <c r="I291" s="10"/>
      <c r="J291" s="10"/>
    </row>
    <row r="292" spans="2:10" s="25" customFormat="1" ht="29.25" x14ac:dyDescent="0.25">
      <c r="B292" s="20" t="s">
        <v>141</v>
      </c>
      <c r="C292" s="71" t="s">
        <v>143</v>
      </c>
      <c r="D292" s="71" t="s">
        <v>109</v>
      </c>
      <c r="E292" s="71" t="s">
        <v>73</v>
      </c>
      <c r="F292" s="56" t="s">
        <v>260</v>
      </c>
      <c r="G292" s="64" t="s">
        <v>32</v>
      </c>
      <c r="H292" s="66">
        <v>25126</v>
      </c>
      <c r="I292" s="10"/>
      <c r="J292" s="10"/>
    </row>
    <row r="293" spans="2:10" s="25" customFormat="1" ht="29.25" x14ac:dyDescent="0.25">
      <c r="B293" s="15" t="s">
        <v>148</v>
      </c>
      <c r="C293" s="45" t="s">
        <v>143</v>
      </c>
      <c r="D293" s="45" t="s">
        <v>109</v>
      </c>
      <c r="E293" s="45" t="s">
        <v>73</v>
      </c>
      <c r="F293" s="45" t="s">
        <v>259</v>
      </c>
      <c r="G293" s="46"/>
      <c r="H293" s="66">
        <f t="shared" ref="H293:H294" si="24">SUM(H294)</f>
        <v>500</v>
      </c>
      <c r="I293" s="10"/>
      <c r="J293" s="10"/>
    </row>
    <row r="294" spans="2:10" s="25" customFormat="1" ht="29.25" x14ac:dyDescent="0.25">
      <c r="B294" s="15" t="s">
        <v>29</v>
      </c>
      <c r="C294" s="45" t="s">
        <v>143</v>
      </c>
      <c r="D294" s="45" t="s">
        <v>109</v>
      </c>
      <c r="E294" s="45" t="s">
        <v>73</v>
      </c>
      <c r="F294" s="45" t="s">
        <v>259</v>
      </c>
      <c r="G294" s="46" t="s">
        <v>30</v>
      </c>
      <c r="H294" s="66">
        <f t="shared" si="24"/>
        <v>500</v>
      </c>
      <c r="I294" s="10"/>
      <c r="J294" s="10"/>
    </row>
    <row r="295" spans="2:10" s="25" customFormat="1" ht="29.25" x14ac:dyDescent="0.25">
      <c r="B295" s="15" t="s">
        <v>31</v>
      </c>
      <c r="C295" s="45" t="s">
        <v>143</v>
      </c>
      <c r="D295" s="45" t="s">
        <v>109</v>
      </c>
      <c r="E295" s="45" t="s">
        <v>73</v>
      </c>
      <c r="F295" s="45" t="s">
        <v>259</v>
      </c>
      <c r="G295" s="46" t="s">
        <v>32</v>
      </c>
      <c r="H295" s="66">
        <v>500</v>
      </c>
      <c r="I295" s="10"/>
      <c r="J295" s="10"/>
    </row>
    <row r="296" spans="2:10" s="25" customFormat="1" ht="72" x14ac:dyDescent="0.25">
      <c r="B296" s="15" t="s">
        <v>326</v>
      </c>
      <c r="C296" s="45" t="s">
        <v>143</v>
      </c>
      <c r="D296" s="45" t="s">
        <v>109</v>
      </c>
      <c r="E296" s="45" t="s">
        <v>73</v>
      </c>
      <c r="F296" s="45" t="s">
        <v>303</v>
      </c>
      <c r="G296" s="46"/>
      <c r="H296" s="47">
        <f t="shared" ref="H296:H297" si="25">SUM(H297)</f>
        <v>253.3</v>
      </c>
      <c r="I296" s="10"/>
      <c r="J296" s="10"/>
    </row>
    <row r="297" spans="2:10" s="25" customFormat="1" ht="29.25" x14ac:dyDescent="0.25">
      <c r="B297" s="15" t="s">
        <v>29</v>
      </c>
      <c r="C297" s="45" t="s">
        <v>143</v>
      </c>
      <c r="D297" s="45" t="s">
        <v>109</v>
      </c>
      <c r="E297" s="45" t="s">
        <v>73</v>
      </c>
      <c r="F297" s="45" t="s">
        <v>303</v>
      </c>
      <c r="G297" s="49" t="s">
        <v>30</v>
      </c>
      <c r="H297" s="47">
        <f t="shared" si="25"/>
        <v>253.3</v>
      </c>
      <c r="I297" s="10"/>
      <c r="J297" s="10"/>
    </row>
    <row r="298" spans="2:10" s="25" customFormat="1" ht="29.25" x14ac:dyDescent="0.25">
      <c r="B298" s="15" t="s">
        <v>31</v>
      </c>
      <c r="C298" s="45" t="s">
        <v>143</v>
      </c>
      <c r="D298" s="45" t="s">
        <v>109</v>
      </c>
      <c r="E298" s="45" t="s">
        <v>73</v>
      </c>
      <c r="F298" s="45" t="s">
        <v>303</v>
      </c>
      <c r="G298" s="75" t="s">
        <v>32</v>
      </c>
      <c r="H298" s="47">
        <v>253.3</v>
      </c>
      <c r="I298" s="10"/>
      <c r="J298" s="10"/>
    </row>
    <row r="299" spans="2:10" s="25" customFormat="1" ht="29.25" x14ac:dyDescent="0.25">
      <c r="B299" s="15" t="s">
        <v>327</v>
      </c>
      <c r="C299" s="45" t="s">
        <v>143</v>
      </c>
      <c r="D299" s="45" t="s">
        <v>109</v>
      </c>
      <c r="E299" s="45" t="s">
        <v>73</v>
      </c>
      <c r="F299" s="45" t="s">
        <v>258</v>
      </c>
      <c r="G299" s="46"/>
      <c r="H299" s="66">
        <f>SUM(H300)</f>
        <v>252.7</v>
      </c>
      <c r="I299" s="10"/>
      <c r="J299" s="10"/>
    </row>
    <row r="300" spans="2:10" s="25" customFormat="1" ht="29.25" customHeight="1" x14ac:dyDescent="0.25">
      <c r="B300" s="15" t="s">
        <v>29</v>
      </c>
      <c r="C300" s="45" t="s">
        <v>143</v>
      </c>
      <c r="D300" s="45" t="s">
        <v>109</v>
      </c>
      <c r="E300" s="45" t="s">
        <v>73</v>
      </c>
      <c r="F300" s="45" t="s">
        <v>258</v>
      </c>
      <c r="G300" s="46" t="s">
        <v>30</v>
      </c>
      <c r="H300" s="66">
        <f>SUM(H301)</f>
        <v>252.7</v>
      </c>
      <c r="I300" s="10"/>
      <c r="J300" s="10"/>
    </row>
    <row r="301" spans="2:10" s="25" customFormat="1" ht="29.25" x14ac:dyDescent="0.25">
      <c r="B301" s="15" t="s">
        <v>141</v>
      </c>
      <c r="C301" s="45" t="s">
        <v>143</v>
      </c>
      <c r="D301" s="45" t="s">
        <v>109</v>
      </c>
      <c r="E301" s="45" t="s">
        <v>73</v>
      </c>
      <c r="F301" s="45" t="s">
        <v>258</v>
      </c>
      <c r="G301" s="46" t="s">
        <v>32</v>
      </c>
      <c r="H301" s="66">
        <v>252.7</v>
      </c>
      <c r="I301" s="10"/>
      <c r="J301" s="10"/>
    </row>
    <row r="302" spans="2:10" s="25" customFormat="1" x14ac:dyDescent="0.25">
      <c r="B302" s="15" t="s">
        <v>149</v>
      </c>
      <c r="C302" s="52" t="s">
        <v>143</v>
      </c>
      <c r="D302" s="45" t="s">
        <v>109</v>
      </c>
      <c r="E302" s="45" t="s">
        <v>109</v>
      </c>
      <c r="F302" s="45"/>
      <c r="G302" s="46"/>
      <c r="H302" s="47">
        <f>SUM(H303)</f>
        <v>9878.9</v>
      </c>
      <c r="I302" s="10"/>
      <c r="J302" s="10"/>
    </row>
    <row r="303" spans="2:10" s="25" customFormat="1" ht="57.75" x14ac:dyDescent="0.25">
      <c r="B303" s="15" t="s">
        <v>241</v>
      </c>
      <c r="C303" s="52" t="s">
        <v>143</v>
      </c>
      <c r="D303" s="45" t="s">
        <v>109</v>
      </c>
      <c r="E303" s="45" t="s">
        <v>109</v>
      </c>
      <c r="F303" s="45" t="s">
        <v>242</v>
      </c>
      <c r="G303" s="46"/>
      <c r="H303" s="47">
        <f>SUM(H304)</f>
        <v>9878.9</v>
      </c>
      <c r="I303" s="10"/>
      <c r="J303" s="10"/>
    </row>
    <row r="304" spans="2:10" s="25" customFormat="1" ht="72" x14ac:dyDescent="0.25">
      <c r="B304" s="15" t="s">
        <v>264</v>
      </c>
      <c r="C304" s="52" t="s">
        <v>143</v>
      </c>
      <c r="D304" s="45" t="s">
        <v>109</v>
      </c>
      <c r="E304" s="45" t="s">
        <v>109</v>
      </c>
      <c r="F304" s="45" t="s">
        <v>265</v>
      </c>
      <c r="G304" s="57"/>
      <c r="H304" s="47">
        <f>SUM(H305+H308+H313+H316)</f>
        <v>9878.9</v>
      </c>
      <c r="I304" s="10"/>
      <c r="J304" s="10"/>
    </row>
    <row r="305" spans="2:10" s="25" customFormat="1" ht="29.25" x14ac:dyDescent="0.25">
      <c r="B305" s="21" t="s">
        <v>18</v>
      </c>
      <c r="C305" s="45" t="s">
        <v>143</v>
      </c>
      <c r="D305" s="45" t="s">
        <v>109</v>
      </c>
      <c r="E305" s="45" t="s">
        <v>109</v>
      </c>
      <c r="F305" s="48" t="s">
        <v>266</v>
      </c>
      <c r="G305" s="49"/>
      <c r="H305" s="47">
        <f>SUM(H306)</f>
        <v>9472.4</v>
      </c>
      <c r="I305" s="10"/>
      <c r="J305" s="10"/>
    </row>
    <row r="306" spans="2:10" s="25" customFormat="1" ht="57.75" x14ac:dyDescent="0.25">
      <c r="B306" s="15" t="s">
        <v>20</v>
      </c>
      <c r="C306" s="45" t="s">
        <v>143</v>
      </c>
      <c r="D306" s="45" t="s">
        <v>109</v>
      </c>
      <c r="E306" s="45" t="s">
        <v>109</v>
      </c>
      <c r="F306" s="48" t="s">
        <v>266</v>
      </c>
      <c r="G306" s="49" t="s">
        <v>21</v>
      </c>
      <c r="H306" s="47">
        <f>SUM(H307)</f>
        <v>9472.4</v>
      </c>
      <c r="I306" s="10"/>
      <c r="J306" s="10"/>
    </row>
    <row r="307" spans="2:10" s="25" customFormat="1" ht="29.25" x14ac:dyDescent="0.25">
      <c r="B307" s="15" t="s">
        <v>22</v>
      </c>
      <c r="C307" s="45" t="s">
        <v>143</v>
      </c>
      <c r="D307" s="45" t="s">
        <v>109</v>
      </c>
      <c r="E307" s="45" t="s">
        <v>109</v>
      </c>
      <c r="F307" s="48" t="s">
        <v>266</v>
      </c>
      <c r="G307" s="49" t="s">
        <v>23</v>
      </c>
      <c r="H307" s="47">
        <v>9472.4</v>
      </c>
      <c r="I307" s="10"/>
      <c r="J307" s="10"/>
    </row>
    <row r="308" spans="2:10" s="25" customFormat="1" x14ac:dyDescent="0.25">
      <c r="B308" s="15" t="s">
        <v>27</v>
      </c>
      <c r="C308" s="45" t="s">
        <v>143</v>
      </c>
      <c r="D308" s="45" t="s">
        <v>109</v>
      </c>
      <c r="E308" s="45" t="s">
        <v>109</v>
      </c>
      <c r="F308" s="45" t="s">
        <v>267</v>
      </c>
      <c r="G308" s="49"/>
      <c r="H308" s="47">
        <f>SUM(H309+H311)</f>
        <v>230.1</v>
      </c>
      <c r="I308" s="10"/>
      <c r="J308" s="10"/>
    </row>
    <row r="309" spans="2:10" s="25" customFormat="1" ht="57.75" x14ac:dyDescent="0.25">
      <c r="B309" s="15" t="s">
        <v>20</v>
      </c>
      <c r="C309" s="45" t="s">
        <v>143</v>
      </c>
      <c r="D309" s="45" t="s">
        <v>109</v>
      </c>
      <c r="E309" s="45" t="s">
        <v>109</v>
      </c>
      <c r="F309" s="45" t="s">
        <v>267</v>
      </c>
      <c r="G309" s="49" t="s">
        <v>21</v>
      </c>
      <c r="H309" s="47">
        <f>SUM(H310)</f>
        <v>10.4</v>
      </c>
      <c r="I309" s="10"/>
      <c r="J309" s="10"/>
    </row>
    <row r="310" spans="2:10" s="25" customFormat="1" ht="29.25" x14ac:dyDescent="0.25">
      <c r="B310" s="15" t="s">
        <v>22</v>
      </c>
      <c r="C310" s="45" t="s">
        <v>143</v>
      </c>
      <c r="D310" s="45" t="s">
        <v>109</v>
      </c>
      <c r="E310" s="45" t="s">
        <v>109</v>
      </c>
      <c r="F310" s="45" t="s">
        <v>267</v>
      </c>
      <c r="G310" s="49" t="s">
        <v>23</v>
      </c>
      <c r="H310" s="47">
        <v>10.4</v>
      </c>
      <c r="I310" s="10"/>
      <c r="J310" s="10"/>
    </row>
    <row r="311" spans="2:10" s="25" customFormat="1" ht="29.25" x14ac:dyDescent="0.25">
      <c r="B311" s="15" t="s">
        <v>29</v>
      </c>
      <c r="C311" s="45" t="s">
        <v>143</v>
      </c>
      <c r="D311" s="45" t="s">
        <v>109</v>
      </c>
      <c r="E311" s="45" t="s">
        <v>109</v>
      </c>
      <c r="F311" s="45" t="s">
        <v>267</v>
      </c>
      <c r="G311" s="49" t="s">
        <v>30</v>
      </c>
      <c r="H311" s="47">
        <f>SUM(H312)</f>
        <v>219.7</v>
      </c>
      <c r="I311" s="10"/>
      <c r="J311" s="10"/>
    </row>
    <row r="312" spans="2:10" s="25" customFormat="1" ht="29.25" x14ac:dyDescent="0.25">
      <c r="B312" s="20" t="s">
        <v>31</v>
      </c>
      <c r="C312" s="45" t="s">
        <v>143</v>
      </c>
      <c r="D312" s="45" t="s">
        <v>109</v>
      </c>
      <c r="E312" s="45" t="s">
        <v>109</v>
      </c>
      <c r="F312" s="45" t="s">
        <v>267</v>
      </c>
      <c r="G312" s="49" t="s">
        <v>32</v>
      </c>
      <c r="H312" s="47">
        <v>219.7</v>
      </c>
      <c r="I312" s="10"/>
      <c r="J312" s="10"/>
    </row>
    <row r="313" spans="2:10" s="25" customFormat="1" ht="55.5" customHeight="1" x14ac:dyDescent="0.25">
      <c r="B313" s="15" t="s">
        <v>328</v>
      </c>
      <c r="C313" s="45" t="s">
        <v>143</v>
      </c>
      <c r="D313" s="45" t="s">
        <v>109</v>
      </c>
      <c r="E313" s="45" t="s">
        <v>109</v>
      </c>
      <c r="F313" s="48" t="s">
        <v>268</v>
      </c>
      <c r="G313" s="49"/>
      <c r="H313" s="66">
        <f>SUM(H314)</f>
        <v>103.5</v>
      </c>
      <c r="I313" s="10"/>
      <c r="J313" s="10"/>
    </row>
    <row r="314" spans="2:10" s="25" customFormat="1" ht="57.75" x14ac:dyDescent="0.25">
      <c r="B314" s="15" t="s">
        <v>20</v>
      </c>
      <c r="C314" s="45" t="s">
        <v>143</v>
      </c>
      <c r="D314" s="45" t="s">
        <v>109</v>
      </c>
      <c r="E314" s="45" t="s">
        <v>109</v>
      </c>
      <c r="F314" s="48" t="s">
        <v>268</v>
      </c>
      <c r="G314" s="49" t="s">
        <v>21</v>
      </c>
      <c r="H314" s="66">
        <f>SUM(H315)</f>
        <v>103.5</v>
      </c>
      <c r="I314" s="10"/>
      <c r="J314" s="10"/>
    </row>
    <row r="315" spans="2:10" s="25" customFormat="1" ht="29.25" x14ac:dyDescent="0.25">
      <c r="B315" s="15" t="s">
        <v>22</v>
      </c>
      <c r="C315" s="45" t="s">
        <v>143</v>
      </c>
      <c r="D315" s="45" t="s">
        <v>109</v>
      </c>
      <c r="E315" s="45" t="s">
        <v>109</v>
      </c>
      <c r="F315" s="48" t="s">
        <v>268</v>
      </c>
      <c r="G315" s="49" t="s">
        <v>23</v>
      </c>
      <c r="H315" s="47">
        <v>103.5</v>
      </c>
      <c r="I315" s="10"/>
      <c r="J315" s="10"/>
    </row>
    <row r="316" spans="2:10" s="25" customFormat="1" ht="57.75" x14ac:dyDescent="0.25">
      <c r="B316" s="15" t="s">
        <v>329</v>
      </c>
      <c r="C316" s="45" t="s">
        <v>143</v>
      </c>
      <c r="D316" s="45" t="s">
        <v>109</v>
      </c>
      <c r="E316" s="45" t="s">
        <v>109</v>
      </c>
      <c r="F316" s="48" t="s">
        <v>269</v>
      </c>
      <c r="G316" s="49"/>
      <c r="H316" s="66">
        <f t="shared" ref="H316:H317" si="26">SUM(H317)</f>
        <v>72.900000000000006</v>
      </c>
      <c r="I316" s="10"/>
      <c r="J316" s="10"/>
    </row>
    <row r="317" spans="2:10" s="25" customFormat="1" ht="29.25" x14ac:dyDescent="0.25">
      <c r="B317" s="20" t="s">
        <v>29</v>
      </c>
      <c r="C317" s="45" t="s">
        <v>143</v>
      </c>
      <c r="D317" s="45" t="s">
        <v>109</v>
      </c>
      <c r="E317" s="56" t="s">
        <v>109</v>
      </c>
      <c r="F317" s="48" t="s">
        <v>269</v>
      </c>
      <c r="G317" s="51" t="s">
        <v>30</v>
      </c>
      <c r="H317" s="66">
        <f t="shared" si="26"/>
        <v>72.900000000000006</v>
      </c>
      <c r="I317" s="10"/>
      <c r="J317" s="10"/>
    </row>
    <row r="318" spans="2:10" s="25" customFormat="1" ht="29.25" x14ac:dyDescent="0.25">
      <c r="B318" s="20" t="s">
        <v>31</v>
      </c>
      <c r="C318" s="45" t="s">
        <v>143</v>
      </c>
      <c r="D318" s="45" t="s">
        <v>109</v>
      </c>
      <c r="E318" s="56" t="s">
        <v>109</v>
      </c>
      <c r="F318" s="48" t="s">
        <v>269</v>
      </c>
      <c r="G318" s="46" t="s">
        <v>32</v>
      </c>
      <c r="H318" s="66">
        <v>72.900000000000006</v>
      </c>
      <c r="I318" s="10"/>
      <c r="J318" s="10"/>
    </row>
    <row r="319" spans="2:10" s="25" customFormat="1" x14ac:dyDescent="0.25">
      <c r="B319" s="15" t="s">
        <v>85</v>
      </c>
      <c r="C319" s="45" t="s">
        <v>143</v>
      </c>
      <c r="D319" s="45" t="s">
        <v>86</v>
      </c>
      <c r="E319" s="45"/>
      <c r="F319" s="45"/>
      <c r="G319" s="46"/>
      <c r="H319" s="47">
        <f t="shared" ref="H319:H321" si="27">SUM(H320)</f>
        <v>144114.1</v>
      </c>
      <c r="I319" s="10"/>
      <c r="J319" s="10"/>
    </row>
    <row r="320" spans="2:10" s="25" customFormat="1" x14ac:dyDescent="0.25">
      <c r="B320" s="15" t="s">
        <v>92</v>
      </c>
      <c r="C320" s="45" t="s">
        <v>143</v>
      </c>
      <c r="D320" s="45" t="s">
        <v>86</v>
      </c>
      <c r="E320" s="45" t="s">
        <v>73</v>
      </c>
      <c r="F320" s="45"/>
      <c r="G320" s="46"/>
      <c r="H320" s="47">
        <f t="shared" si="27"/>
        <v>144114.1</v>
      </c>
      <c r="I320" s="10"/>
      <c r="J320" s="10"/>
    </row>
    <row r="321" spans="2:10" s="25" customFormat="1" ht="57.75" x14ac:dyDescent="0.25">
      <c r="B321" s="15" t="s">
        <v>241</v>
      </c>
      <c r="C321" s="45" t="s">
        <v>143</v>
      </c>
      <c r="D321" s="45" t="s">
        <v>86</v>
      </c>
      <c r="E321" s="45" t="s">
        <v>73</v>
      </c>
      <c r="F321" s="45" t="s">
        <v>242</v>
      </c>
      <c r="G321" s="46"/>
      <c r="H321" s="47">
        <f t="shared" si="27"/>
        <v>144114.1</v>
      </c>
      <c r="I321" s="10"/>
      <c r="J321" s="10"/>
    </row>
    <row r="322" spans="2:10" s="25" customFormat="1" ht="57.75" x14ac:dyDescent="0.25">
      <c r="B322" s="15" t="s">
        <v>285</v>
      </c>
      <c r="C322" s="45" t="s">
        <v>153</v>
      </c>
      <c r="D322" s="45" t="s">
        <v>86</v>
      </c>
      <c r="E322" s="45" t="s">
        <v>73</v>
      </c>
      <c r="F322" s="45" t="s">
        <v>288</v>
      </c>
      <c r="G322" s="46"/>
      <c r="H322" s="47">
        <f>SUM(H323+H326)</f>
        <v>144114.1</v>
      </c>
      <c r="I322" s="10"/>
      <c r="J322" s="10"/>
    </row>
    <row r="323" spans="2:10" s="25" customFormat="1" x14ac:dyDescent="0.25">
      <c r="B323" s="15" t="s">
        <v>154</v>
      </c>
      <c r="C323" s="45" t="s">
        <v>143</v>
      </c>
      <c r="D323" s="45" t="s">
        <v>86</v>
      </c>
      <c r="E323" s="45" t="s">
        <v>73</v>
      </c>
      <c r="F323" s="45" t="s">
        <v>287</v>
      </c>
      <c r="G323" s="46"/>
      <c r="H323" s="47">
        <f t="shared" ref="H323:H324" si="28">SUM(H324)</f>
        <v>142000</v>
      </c>
      <c r="I323" s="10"/>
      <c r="J323" s="10"/>
    </row>
    <row r="324" spans="2:10" s="25" customFormat="1" x14ac:dyDescent="0.25">
      <c r="B324" s="15" t="s">
        <v>33</v>
      </c>
      <c r="C324" s="45" t="s">
        <v>143</v>
      </c>
      <c r="D324" s="45" t="s">
        <v>86</v>
      </c>
      <c r="E324" s="45" t="s">
        <v>73</v>
      </c>
      <c r="F324" s="45" t="s">
        <v>287</v>
      </c>
      <c r="G324" s="46" t="s">
        <v>34</v>
      </c>
      <c r="H324" s="47">
        <f t="shared" si="28"/>
        <v>142000</v>
      </c>
      <c r="I324" s="10"/>
      <c r="J324" s="10"/>
    </row>
    <row r="325" spans="2:10" s="25" customFormat="1" ht="43.5" x14ac:dyDescent="0.25">
      <c r="B325" s="15" t="s">
        <v>84</v>
      </c>
      <c r="C325" s="45" t="s">
        <v>143</v>
      </c>
      <c r="D325" s="45" t="s">
        <v>86</v>
      </c>
      <c r="E325" s="45" t="s">
        <v>73</v>
      </c>
      <c r="F325" s="45" t="s">
        <v>287</v>
      </c>
      <c r="G325" s="46" t="s">
        <v>80</v>
      </c>
      <c r="H325" s="47">
        <v>142000</v>
      </c>
      <c r="I325" s="10"/>
      <c r="J325" s="10"/>
    </row>
    <row r="326" spans="2:10" s="25" customFormat="1" ht="29.25" x14ac:dyDescent="0.25">
      <c r="B326" s="15" t="s">
        <v>155</v>
      </c>
      <c r="C326" s="45" t="s">
        <v>143</v>
      </c>
      <c r="D326" s="45" t="s">
        <v>86</v>
      </c>
      <c r="E326" s="45" t="s">
        <v>73</v>
      </c>
      <c r="F326" s="45" t="s">
        <v>286</v>
      </c>
      <c r="G326" s="46"/>
      <c r="H326" s="47">
        <f t="shared" ref="H326:H327" si="29">SUM(H327)</f>
        <v>2114.1</v>
      </c>
      <c r="I326" s="10"/>
      <c r="J326" s="10"/>
    </row>
    <row r="327" spans="2:10" s="25" customFormat="1" x14ac:dyDescent="0.25">
      <c r="B327" s="15" t="s">
        <v>33</v>
      </c>
      <c r="C327" s="45" t="s">
        <v>143</v>
      </c>
      <c r="D327" s="45" t="s">
        <v>86</v>
      </c>
      <c r="E327" s="45" t="s">
        <v>73</v>
      </c>
      <c r="F327" s="45" t="s">
        <v>286</v>
      </c>
      <c r="G327" s="46" t="s">
        <v>34</v>
      </c>
      <c r="H327" s="47">
        <f t="shared" si="29"/>
        <v>2114.1</v>
      </c>
      <c r="I327" s="10"/>
      <c r="J327" s="10"/>
    </row>
    <row r="328" spans="2:10" s="25" customFormat="1" ht="43.5" x14ac:dyDescent="0.25">
      <c r="B328" s="15" t="s">
        <v>84</v>
      </c>
      <c r="C328" s="45" t="s">
        <v>143</v>
      </c>
      <c r="D328" s="45" t="s">
        <v>86</v>
      </c>
      <c r="E328" s="45" t="s">
        <v>73</v>
      </c>
      <c r="F328" s="45" t="s">
        <v>286</v>
      </c>
      <c r="G328" s="46" t="s">
        <v>80</v>
      </c>
      <c r="H328" s="47">
        <v>2114.1</v>
      </c>
      <c r="I328" s="10"/>
      <c r="J328" s="10"/>
    </row>
    <row r="329" spans="2:10" s="25" customFormat="1" ht="33.75" customHeight="1" x14ac:dyDescent="0.25">
      <c r="B329" s="15" t="s">
        <v>159</v>
      </c>
      <c r="C329" s="45" t="s">
        <v>160</v>
      </c>
      <c r="D329" s="45"/>
      <c r="E329" s="45"/>
      <c r="F329" s="45"/>
      <c r="G329" s="46"/>
      <c r="H329" s="47">
        <f>SUM(H330+H349)</f>
        <v>80070.3</v>
      </c>
      <c r="I329" s="10"/>
      <c r="J329" s="10"/>
    </row>
    <row r="330" spans="2:10" s="25" customFormat="1" x14ac:dyDescent="0.25">
      <c r="B330" s="15" t="s">
        <v>12</v>
      </c>
      <c r="C330" s="45" t="s">
        <v>160</v>
      </c>
      <c r="D330" s="45" t="s">
        <v>13</v>
      </c>
      <c r="E330" s="45"/>
      <c r="F330" s="45"/>
      <c r="G330" s="46"/>
      <c r="H330" s="47">
        <f>SUM(H331+H342)</f>
        <v>26602.3</v>
      </c>
      <c r="I330" s="10"/>
      <c r="J330" s="10"/>
    </row>
    <row r="331" spans="2:10" s="25" customFormat="1" ht="48" customHeight="1" x14ac:dyDescent="0.25">
      <c r="B331" s="15" t="s">
        <v>140</v>
      </c>
      <c r="C331" s="45" t="s">
        <v>160</v>
      </c>
      <c r="D331" s="45" t="s">
        <v>13</v>
      </c>
      <c r="E331" s="45" t="s">
        <v>101</v>
      </c>
      <c r="F331" s="45"/>
      <c r="G331" s="46"/>
      <c r="H331" s="47">
        <f>SUM(H332)</f>
        <v>7707.5</v>
      </c>
      <c r="I331" s="10"/>
      <c r="J331" s="10"/>
    </row>
    <row r="332" spans="2:10" s="25" customFormat="1" ht="50.25" customHeight="1" x14ac:dyDescent="0.25">
      <c r="B332" s="37" t="s">
        <v>297</v>
      </c>
      <c r="C332" s="45" t="s">
        <v>160</v>
      </c>
      <c r="D332" s="45" t="s">
        <v>13</v>
      </c>
      <c r="E332" s="45" t="s">
        <v>101</v>
      </c>
      <c r="F332" s="45" t="s">
        <v>207</v>
      </c>
      <c r="G332" s="46"/>
      <c r="H332" s="47">
        <f>SUM(H333)</f>
        <v>7707.5</v>
      </c>
      <c r="I332" s="10"/>
      <c r="J332" s="10"/>
    </row>
    <row r="333" spans="2:10" s="25" customFormat="1" ht="44.25" customHeight="1" x14ac:dyDescent="0.25">
      <c r="B333" s="37" t="s">
        <v>298</v>
      </c>
      <c r="C333" s="45" t="s">
        <v>160</v>
      </c>
      <c r="D333" s="45" t="s">
        <v>13</v>
      </c>
      <c r="E333" s="45" t="s">
        <v>101</v>
      </c>
      <c r="F333" s="45" t="s">
        <v>206</v>
      </c>
      <c r="G333" s="46"/>
      <c r="H333" s="47">
        <f>SUM(H334+H337)</f>
        <v>7707.5</v>
      </c>
      <c r="I333" s="10"/>
      <c r="J333" s="10"/>
    </row>
    <row r="334" spans="2:10" s="25" customFormat="1" ht="29.25" x14ac:dyDescent="0.25">
      <c r="B334" s="15" t="s">
        <v>18</v>
      </c>
      <c r="C334" s="45" t="s">
        <v>160</v>
      </c>
      <c r="D334" s="45" t="s">
        <v>13</v>
      </c>
      <c r="E334" s="45" t="s">
        <v>101</v>
      </c>
      <c r="F334" s="45" t="s">
        <v>205</v>
      </c>
      <c r="G334" s="46"/>
      <c r="H334" s="47">
        <f>SUM(H335)</f>
        <v>7047.7</v>
      </c>
      <c r="I334" s="10"/>
      <c r="J334" s="10"/>
    </row>
    <row r="335" spans="2:10" s="25" customFormat="1" ht="74.25" customHeight="1" x14ac:dyDescent="0.25">
      <c r="B335" s="15" t="s">
        <v>20</v>
      </c>
      <c r="C335" s="45" t="s">
        <v>160</v>
      </c>
      <c r="D335" s="45" t="s">
        <v>13</v>
      </c>
      <c r="E335" s="45" t="s">
        <v>101</v>
      </c>
      <c r="F335" s="45" t="s">
        <v>205</v>
      </c>
      <c r="G335" s="46" t="s">
        <v>21</v>
      </c>
      <c r="H335" s="47">
        <f>SUM(H336)</f>
        <v>7047.7</v>
      </c>
      <c r="I335" s="10"/>
      <c r="J335" s="10"/>
    </row>
    <row r="336" spans="2:10" s="25" customFormat="1" ht="29.25" x14ac:dyDescent="0.25">
      <c r="B336" s="15" t="s">
        <v>22</v>
      </c>
      <c r="C336" s="45" t="s">
        <v>160</v>
      </c>
      <c r="D336" s="45" t="s">
        <v>13</v>
      </c>
      <c r="E336" s="45" t="s">
        <v>101</v>
      </c>
      <c r="F336" s="45" t="s">
        <v>205</v>
      </c>
      <c r="G336" s="46" t="s">
        <v>23</v>
      </c>
      <c r="H336" s="47">
        <v>7047.7</v>
      </c>
      <c r="I336" s="10"/>
      <c r="J336" s="10"/>
    </row>
    <row r="337" spans="2:10" s="25" customFormat="1" x14ac:dyDescent="0.25">
      <c r="B337" s="15" t="s">
        <v>27</v>
      </c>
      <c r="C337" s="45" t="s">
        <v>160</v>
      </c>
      <c r="D337" s="45" t="s">
        <v>13</v>
      </c>
      <c r="E337" s="45" t="s">
        <v>101</v>
      </c>
      <c r="F337" s="45" t="s">
        <v>204</v>
      </c>
      <c r="G337" s="49"/>
      <c r="H337" s="47">
        <f>SUM(H340+H338)</f>
        <v>659.80000000000007</v>
      </c>
      <c r="I337" s="10"/>
      <c r="J337" s="10"/>
    </row>
    <row r="338" spans="2:10" s="25" customFormat="1" ht="57.75" x14ac:dyDescent="0.25">
      <c r="B338" s="15" t="s">
        <v>20</v>
      </c>
      <c r="C338" s="45" t="s">
        <v>160</v>
      </c>
      <c r="D338" s="45" t="s">
        <v>13</v>
      </c>
      <c r="E338" s="45" t="s">
        <v>101</v>
      </c>
      <c r="F338" s="45" t="s">
        <v>204</v>
      </c>
      <c r="G338" s="88" t="s">
        <v>21</v>
      </c>
      <c r="H338" s="47">
        <f>SUM(H339)</f>
        <v>12.2</v>
      </c>
      <c r="I338" s="10"/>
      <c r="J338" s="10"/>
    </row>
    <row r="339" spans="2:10" s="25" customFormat="1" ht="29.25" x14ac:dyDescent="0.25">
      <c r="B339" s="15" t="s">
        <v>22</v>
      </c>
      <c r="C339" s="45" t="s">
        <v>160</v>
      </c>
      <c r="D339" s="45" t="s">
        <v>13</v>
      </c>
      <c r="E339" s="45" t="s">
        <v>101</v>
      </c>
      <c r="F339" s="45" t="s">
        <v>204</v>
      </c>
      <c r="G339" s="57" t="s">
        <v>23</v>
      </c>
      <c r="H339" s="47">
        <v>12.2</v>
      </c>
      <c r="I339" s="10"/>
      <c r="J339" s="10"/>
    </row>
    <row r="340" spans="2:10" s="25" customFormat="1" ht="39" customHeight="1" x14ac:dyDescent="0.25">
      <c r="B340" s="15" t="s">
        <v>29</v>
      </c>
      <c r="C340" s="45" t="s">
        <v>160</v>
      </c>
      <c r="D340" s="45" t="s">
        <v>13</v>
      </c>
      <c r="E340" s="45" t="s">
        <v>101</v>
      </c>
      <c r="F340" s="45" t="s">
        <v>204</v>
      </c>
      <c r="G340" s="46" t="s">
        <v>30</v>
      </c>
      <c r="H340" s="47">
        <f>SUM(H341)</f>
        <v>647.6</v>
      </c>
      <c r="I340" s="10"/>
      <c r="J340" s="10"/>
    </row>
    <row r="341" spans="2:10" s="25" customFormat="1" ht="34.5" customHeight="1" x14ac:dyDescent="0.25">
      <c r="B341" s="15" t="s">
        <v>31</v>
      </c>
      <c r="C341" s="45" t="s">
        <v>160</v>
      </c>
      <c r="D341" s="45" t="s">
        <v>13</v>
      </c>
      <c r="E341" s="45" t="s">
        <v>101</v>
      </c>
      <c r="F341" s="45" t="s">
        <v>204</v>
      </c>
      <c r="G341" s="46" t="s">
        <v>32</v>
      </c>
      <c r="H341" s="47">
        <v>647.6</v>
      </c>
      <c r="I341" s="10"/>
      <c r="J341" s="10"/>
    </row>
    <row r="342" spans="2:10" s="25" customFormat="1" x14ac:dyDescent="0.25">
      <c r="B342" s="15" t="s">
        <v>50</v>
      </c>
      <c r="C342" s="52" t="s">
        <v>160</v>
      </c>
      <c r="D342" s="52" t="s">
        <v>13</v>
      </c>
      <c r="E342" s="52" t="s">
        <v>51</v>
      </c>
      <c r="F342" s="45"/>
      <c r="G342" s="60"/>
      <c r="H342" s="47">
        <f>SUM(H343)</f>
        <v>18894.8</v>
      </c>
      <c r="I342" s="10"/>
      <c r="J342" s="10"/>
    </row>
    <row r="343" spans="2:10" s="25" customFormat="1" ht="57.75" x14ac:dyDescent="0.25">
      <c r="B343" s="15" t="s">
        <v>238</v>
      </c>
      <c r="C343" s="52" t="s">
        <v>160</v>
      </c>
      <c r="D343" s="52" t="s">
        <v>13</v>
      </c>
      <c r="E343" s="52" t="s">
        <v>51</v>
      </c>
      <c r="F343" s="45" t="s">
        <v>239</v>
      </c>
      <c r="G343" s="60"/>
      <c r="H343" s="47">
        <f>SUM(H344)</f>
        <v>18894.8</v>
      </c>
      <c r="I343" s="10"/>
      <c r="J343" s="10"/>
    </row>
    <row r="344" spans="2:10" s="25" customFormat="1" ht="43.5" x14ac:dyDescent="0.25">
      <c r="B344" s="15" t="s">
        <v>201</v>
      </c>
      <c r="C344" s="52" t="s">
        <v>160</v>
      </c>
      <c r="D344" s="52" t="s">
        <v>13</v>
      </c>
      <c r="E344" s="52" t="s">
        <v>51</v>
      </c>
      <c r="F344" s="45" t="s">
        <v>240</v>
      </c>
      <c r="G344" s="60"/>
      <c r="H344" s="47">
        <f>SUM(H345+H347)</f>
        <v>18894.8</v>
      </c>
      <c r="I344" s="10"/>
      <c r="J344" s="10"/>
    </row>
    <row r="345" spans="2:10" s="25" customFormat="1" ht="72" customHeight="1" x14ac:dyDescent="0.25">
      <c r="B345" s="15" t="s">
        <v>20</v>
      </c>
      <c r="C345" s="52" t="s">
        <v>160</v>
      </c>
      <c r="D345" s="52" t="s">
        <v>13</v>
      </c>
      <c r="E345" s="52" t="s">
        <v>51</v>
      </c>
      <c r="F345" s="45" t="s">
        <v>240</v>
      </c>
      <c r="G345" s="60" t="s">
        <v>21</v>
      </c>
      <c r="H345" s="47">
        <f>SUM(H346)</f>
        <v>16889</v>
      </c>
      <c r="I345" s="10"/>
      <c r="J345" s="10"/>
    </row>
    <row r="346" spans="2:10" s="25" customFormat="1" x14ac:dyDescent="0.25">
      <c r="B346" s="15" t="s">
        <v>117</v>
      </c>
      <c r="C346" s="52" t="s">
        <v>160</v>
      </c>
      <c r="D346" s="52" t="s">
        <v>13</v>
      </c>
      <c r="E346" s="52" t="s">
        <v>51</v>
      </c>
      <c r="F346" s="45" t="s">
        <v>240</v>
      </c>
      <c r="G346" s="60" t="s">
        <v>118</v>
      </c>
      <c r="H346" s="47">
        <v>16889</v>
      </c>
      <c r="I346" s="10"/>
      <c r="J346" s="10"/>
    </row>
    <row r="347" spans="2:10" s="25" customFormat="1" ht="27.75" customHeight="1" x14ac:dyDescent="0.25">
      <c r="B347" s="20" t="s">
        <v>29</v>
      </c>
      <c r="C347" s="52" t="s">
        <v>160</v>
      </c>
      <c r="D347" s="52" t="s">
        <v>13</v>
      </c>
      <c r="E347" s="52" t="s">
        <v>51</v>
      </c>
      <c r="F347" s="45" t="s">
        <v>240</v>
      </c>
      <c r="G347" s="60" t="s">
        <v>30</v>
      </c>
      <c r="H347" s="47">
        <f>SUM(H348)</f>
        <v>2005.8</v>
      </c>
      <c r="I347" s="10"/>
      <c r="J347" s="10"/>
    </row>
    <row r="348" spans="2:10" s="25" customFormat="1" ht="33" customHeight="1" x14ac:dyDescent="0.25">
      <c r="B348" s="20" t="s">
        <v>31</v>
      </c>
      <c r="C348" s="52" t="s">
        <v>160</v>
      </c>
      <c r="D348" s="52" t="s">
        <v>13</v>
      </c>
      <c r="E348" s="52" t="s">
        <v>51</v>
      </c>
      <c r="F348" s="45" t="s">
        <v>240</v>
      </c>
      <c r="G348" s="60" t="s">
        <v>32</v>
      </c>
      <c r="H348" s="47">
        <v>2005.8</v>
      </c>
      <c r="I348" s="10"/>
      <c r="J348" s="10"/>
    </row>
    <row r="349" spans="2:10" s="25" customFormat="1" ht="27" customHeight="1" x14ac:dyDescent="0.25">
      <c r="B349" s="15" t="s">
        <v>162</v>
      </c>
      <c r="C349" s="52" t="s">
        <v>160</v>
      </c>
      <c r="D349" s="45" t="s">
        <v>51</v>
      </c>
      <c r="E349" s="45"/>
      <c r="F349" s="45"/>
      <c r="G349" s="46"/>
      <c r="H349" s="47">
        <f t="shared" ref="H349:H354" si="30">SUM(H350)</f>
        <v>53468</v>
      </c>
      <c r="I349" s="10"/>
      <c r="J349" s="10"/>
    </row>
    <row r="350" spans="2:10" s="25" customFormat="1" ht="29.25" x14ac:dyDescent="0.25">
      <c r="B350" s="15" t="s">
        <v>310</v>
      </c>
      <c r="C350" s="52" t="s">
        <v>160</v>
      </c>
      <c r="D350" s="45" t="s">
        <v>51</v>
      </c>
      <c r="E350" s="45" t="s">
        <v>13</v>
      </c>
      <c r="F350" s="45"/>
      <c r="G350" s="46"/>
      <c r="H350" s="47">
        <f t="shared" si="30"/>
        <v>53468</v>
      </c>
      <c r="I350" s="10"/>
      <c r="J350" s="10"/>
    </row>
    <row r="351" spans="2:10" s="25" customFormat="1" ht="47.25" customHeight="1" x14ac:dyDescent="0.25">
      <c r="B351" s="15" t="s">
        <v>297</v>
      </c>
      <c r="C351" s="52" t="s">
        <v>160</v>
      </c>
      <c r="D351" s="45" t="s">
        <v>51</v>
      </c>
      <c r="E351" s="45" t="s">
        <v>13</v>
      </c>
      <c r="F351" s="45" t="s">
        <v>207</v>
      </c>
      <c r="G351" s="46"/>
      <c r="H351" s="47">
        <f t="shared" si="30"/>
        <v>53468</v>
      </c>
      <c r="I351" s="10"/>
      <c r="J351" s="10"/>
    </row>
    <row r="352" spans="2:10" s="25" customFormat="1" ht="29.25" x14ac:dyDescent="0.25">
      <c r="B352" s="15" t="s">
        <v>311</v>
      </c>
      <c r="C352" s="52" t="s">
        <v>160</v>
      </c>
      <c r="D352" s="45" t="s">
        <v>51</v>
      </c>
      <c r="E352" s="45" t="s">
        <v>13</v>
      </c>
      <c r="F352" s="45" t="s">
        <v>220</v>
      </c>
      <c r="G352" s="46"/>
      <c r="H352" s="47">
        <f t="shared" si="30"/>
        <v>53468</v>
      </c>
      <c r="I352" s="10"/>
      <c r="J352" s="10"/>
    </row>
    <row r="353" spans="2:10" s="25" customFormat="1" x14ac:dyDescent="0.25">
      <c r="B353" s="15" t="s">
        <v>161</v>
      </c>
      <c r="C353" s="45" t="s">
        <v>160</v>
      </c>
      <c r="D353" s="45" t="s">
        <v>51</v>
      </c>
      <c r="E353" s="45" t="s">
        <v>13</v>
      </c>
      <c r="F353" s="45" t="s">
        <v>219</v>
      </c>
      <c r="G353" s="46"/>
      <c r="H353" s="47">
        <f t="shared" si="30"/>
        <v>53468</v>
      </c>
      <c r="I353" s="10"/>
      <c r="J353" s="10"/>
    </row>
    <row r="354" spans="2:10" s="25" customFormat="1" x14ac:dyDescent="0.25">
      <c r="B354" s="15" t="s">
        <v>162</v>
      </c>
      <c r="C354" s="45" t="s">
        <v>160</v>
      </c>
      <c r="D354" s="45" t="s">
        <v>51</v>
      </c>
      <c r="E354" s="45" t="s">
        <v>13</v>
      </c>
      <c r="F354" s="45" t="s">
        <v>219</v>
      </c>
      <c r="G354" s="46" t="s">
        <v>163</v>
      </c>
      <c r="H354" s="47">
        <f t="shared" si="30"/>
        <v>53468</v>
      </c>
      <c r="I354" s="10"/>
      <c r="J354" s="10"/>
    </row>
    <row r="355" spans="2:10" s="25" customFormat="1" x14ac:dyDescent="0.25">
      <c r="B355" s="15" t="s">
        <v>164</v>
      </c>
      <c r="C355" s="45" t="s">
        <v>160</v>
      </c>
      <c r="D355" s="45" t="s">
        <v>51</v>
      </c>
      <c r="E355" s="45" t="s">
        <v>13</v>
      </c>
      <c r="F355" s="45" t="s">
        <v>219</v>
      </c>
      <c r="G355" s="46" t="s">
        <v>165</v>
      </c>
      <c r="H355" s="47">
        <v>53468</v>
      </c>
      <c r="I355" s="10"/>
      <c r="J355" s="10"/>
    </row>
    <row r="356" spans="2:10" s="25" customFormat="1" ht="43.5" x14ac:dyDescent="0.25">
      <c r="B356" s="15" t="s">
        <v>166</v>
      </c>
      <c r="C356" s="45" t="s">
        <v>167</v>
      </c>
      <c r="D356" s="45"/>
      <c r="E356" s="45"/>
      <c r="F356" s="45"/>
      <c r="G356" s="46"/>
      <c r="H356" s="47">
        <f>SUM(H357+H364+H388+H416)</f>
        <v>87179</v>
      </c>
      <c r="I356" s="10"/>
      <c r="J356" s="10"/>
    </row>
    <row r="357" spans="2:10" s="25" customFormat="1" x14ac:dyDescent="0.25">
      <c r="B357" s="15" t="s">
        <v>12</v>
      </c>
      <c r="C357" s="45" t="s">
        <v>167</v>
      </c>
      <c r="D357" s="45" t="s">
        <v>13</v>
      </c>
      <c r="E357" s="45"/>
      <c r="F357" s="45"/>
      <c r="G357" s="46"/>
      <c r="H357" s="47">
        <f t="shared" ref="H357:H362" si="31">SUM(H358)</f>
        <v>108.8</v>
      </c>
      <c r="I357" s="10"/>
      <c r="J357" s="10"/>
    </row>
    <row r="358" spans="2:10" s="25" customFormat="1" x14ac:dyDescent="0.25">
      <c r="B358" s="15" t="s">
        <v>50</v>
      </c>
      <c r="C358" s="45" t="s">
        <v>167</v>
      </c>
      <c r="D358" s="45" t="s">
        <v>13</v>
      </c>
      <c r="E358" s="45" t="s">
        <v>51</v>
      </c>
      <c r="F358" s="45"/>
      <c r="G358" s="46"/>
      <c r="H358" s="47">
        <f>SUM(H359)</f>
        <v>108.8</v>
      </c>
      <c r="I358" s="10"/>
      <c r="J358" s="10"/>
    </row>
    <row r="359" spans="2:10" s="25" customFormat="1" ht="43.5" x14ac:dyDescent="0.25">
      <c r="B359" s="15" t="s">
        <v>221</v>
      </c>
      <c r="C359" s="45" t="s">
        <v>167</v>
      </c>
      <c r="D359" s="45" t="s">
        <v>13</v>
      </c>
      <c r="E359" s="45" t="s">
        <v>51</v>
      </c>
      <c r="F359" s="45" t="s">
        <v>224</v>
      </c>
      <c r="G359" s="46"/>
      <c r="H359" s="47">
        <f t="shared" si="31"/>
        <v>108.8</v>
      </c>
      <c r="I359" s="10"/>
      <c r="J359" s="10"/>
    </row>
    <row r="360" spans="2:10" s="25" customFormat="1" ht="29.25" x14ac:dyDescent="0.25">
      <c r="B360" s="15" t="s">
        <v>222</v>
      </c>
      <c r="C360" s="45" t="s">
        <v>167</v>
      </c>
      <c r="D360" s="45" t="s">
        <v>13</v>
      </c>
      <c r="E360" s="45" t="s">
        <v>51</v>
      </c>
      <c r="F360" s="45" t="s">
        <v>225</v>
      </c>
      <c r="G360" s="46"/>
      <c r="H360" s="47">
        <f t="shared" si="31"/>
        <v>108.8</v>
      </c>
      <c r="I360" s="10"/>
      <c r="J360" s="10"/>
    </row>
    <row r="361" spans="2:10" s="25" customFormat="1" ht="29.25" x14ac:dyDescent="0.25">
      <c r="B361" s="19" t="s">
        <v>168</v>
      </c>
      <c r="C361" s="52" t="s">
        <v>167</v>
      </c>
      <c r="D361" s="52" t="s">
        <v>13</v>
      </c>
      <c r="E361" s="52" t="s">
        <v>51</v>
      </c>
      <c r="F361" s="54" t="s">
        <v>223</v>
      </c>
      <c r="G361" s="46"/>
      <c r="H361" s="47">
        <f>SUM(H362)</f>
        <v>108.8</v>
      </c>
      <c r="I361" s="10"/>
      <c r="J361" s="10"/>
    </row>
    <row r="362" spans="2:10" s="25" customFormat="1" ht="29.25" x14ac:dyDescent="0.25">
      <c r="B362" s="20" t="s">
        <v>29</v>
      </c>
      <c r="C362" s="45" t="s">
        <v>167</v>
      </c>
      <c r="D362" s="45" t="s">
        <v>13</v>
      </c>
      <c r="E362" s="45" t="s">
        <v>51</v>
      </c>
      <c r="F362" s="48" t="s">
        <v>223</v>
      </c>
      <c r="G362" s="64" t="s">
        <v>30</v>
      </c>
      <c r="H362" s="47">
        <f t="shared" si="31"/>
        <v>108.8</v>
      </c>
      <c r="I362" s="10"/>
      <c r="J362" s="10"/>
    </row>
    <row r="363" spans="2:10" s="25" customFormat="1" ht="29.25" x14ac:dyDescent="0.25">
      <c r="B363" s="20" t="s">
        <v>31</v>
      </c>
      <c r="C363" s="56" t="s">
        <v>167</v>
      </c>
      <c r="D363" s="56" t="s">
        <v>13</v>
      </c>
      <c r="E363" s="56" t="s">
        <v>51</v>
      </c>
      <c r="F363" s="50" t="s">
        <v>223</v>
      </c>
      <c r="G363" s="65" t="s">
        <v>32</v>
      </c>
      <c r="H363" s="47">
        <v>108.8</v>
      </c>
      <c r="I363" s="10"/>
      <c r="J363" s="10"/>
    </row>
    <row r="364" spans="2:10" s="25" customFormat="1" x14ac:dyDescent="0.25">
      <c r="B364" s="15" t="s">
        <v>150</v>
      </c>
      <c r="C364" s="45" t="s">
        <v>167</v>
      </c>
      <c r="D364" s="45" t="s">
        <v>41</v>
      </c>
      <c r="E364" s="45"/>
      <c r="F364" s="45"/>
      <c r="G364" s="46"/>
      <c r="H364" s="47">
        <f>SUM(H365+H376)</f>
        <v>32410.6</v>
      </c>
      <c r="I364" s="10"/>
      <c r="J364" s="10"/>
    </row>
    <row r="365" spans="2:10" s="25" customFormat="1" x14ac:dyDescent="0.25">
      <c r="B365" s="15" t="s">
        <v>169</v>
      </c>
      <c r="C365" s="45" t="s">
        <v>167</v>
      </c>
      <c r="D365" s="45" t="s">
        <v>41</v>
      </c>
      <c r="E365" s="45" t="s">
        <v>73</v>
      </c>
      <c r="F365" s="45"/>
      <c r="G365" s="46"/>
      <c r="H365" s="47">
        <f>SUM(H370+H366)</f>
        <v>30524.3</v>
      </c>
      <c r="I365" s="10"/>
      <c r="J365" s="10"/>
    </row>
    <row r="366" spans="2:10" s="25" customFormat="1" ht="57.75" x14ac:dyDescent="0.25">
      <c r="B366" s="15" t="s">
        <v>270</v>
      </c>
      <c r="C366" s="45" t="s">
        <v>167</v>
      </c>
      <c r="D366" s="45" t="s">
        <v>41</v>
      </c>
      <c r="E366" s="45" t="s">
        <v>73</v>
      </c>
      <c r="F366" s="45" t="s">
        <v>272</v>
      </c>
      <c r="G366" s="46"/>
      <c r="H366" s="66">
        <f t="shared" ref="H366:H368" si="32">SUM(H367)</f>
        <v>101.6</v>
      </c>
      <c r="I366" s="10"/>
      <c r="J366" s="10"/>
    </row>
    <row r="367" spans="2:10" s="25" customFormat="1" ht="29.25" x14ac:dyDescent="0.25">
      <c r="B367" s="15" t="s">
        <v>170</v>
      </c>
      <c r="C367" s="45" t="s">
        <v>167</v>
      </c>
      <c r="D367" s="45" t="s">
        <v>41</v>
      </c>
      <c r="E367" s="45" t="s">
        <v>73</v>
      </c>
      <c r="F367" s="45" t="s">
        <v>271</v>
      </c>
      <c r="G367" s="46"/>
      <c r="H367" s="66">
        <f t="shared" si="32"/>
        <v>101.6</v>
      </c>
      <c r="I367" s="10"/>
      <c r="J367" s="10"/>
    </row>
    <row r="368" spans="2:10" s="25" customFormat="1" ht="29.25" x14ac:dyDescent="0.25">
      <c r="B368" s="15" t="s">
        <v>103</v>
      </c>
      <c r="C368" s="45" t="s">
        <v>167</v>
      </c>
      <c r="D368" s="45" t="s">
        <v>41</v>
      </c>
      <c r="E368" s="45" t="s">
        <v>73</v>
      </c>
      <c r="F368" s="45" t="s">
        <v>271</v>
      </c>
      <c r="G368" s="46" t="s">
        <v>104</v>
      </c>
      <c r="H368" s="66">
        <f t="shared" si="32"/>
        <v>101.6</v>
      </c>
      <c r="I368" s="10"/>
      <c r="J368" s="10"/>
    </row>
    <row r="369" spans="2:10" s="25" customFormat="1" x14ac:dyDescent="0.25">
      <c r="B369" s="15" t="s">
        <v>171</v>
      </c>
      <c r="C369" s="45" t="s">
        <v>167</v>
      </c>
      <c r="D369" s="45" t="s">
        <v>41</v>
      </c>
      <c r="E369" s="45" t="s">
        <v>73</v>
      </c>
      <c r="F369" s="45" t="s">
        <v>271</v>
      </c>
      <c r="G369" s="46" t="s">
        <v>172</v>
      </c>
      <c r="H369" s="66">
        <v>101.6</v>
      </c>
      <c r="I369" s="10"/>
      <c r="J369" s="10"/>
    </row>
    <row r="370" spans="2:10" s="25" customFormat="1" ht="33" customHeight="1" x14ac:dyDescent="0.25">
      <c r="B370" s="41" t="s">
        <v>221</v>
      </c>
      <c r="C370" s="45" t="s">
        <v>167</v>
      </c>
      <c r="D370" s="45" t="s">
        <v>41</v>
      </c>
      <c r="E370" s="45" t="s">
        <v>73</v>
      </c>
      <c r="F370" s="45" t="s">
        <v>224</v>
      </c>
      <c r="G370" s="46"/>
      <c r="H370" s="47">
        <f t="shared" ref="H370:H373" si="33">SUM(H371)</f>
        <v>30422.7</v>
      </c>
      <c r="I370" s="10"/>
      <c r="J370" s="10"/>
    </row>
    <row r="371" spans="2:10" s="25" customFormat="1" ht="29.25" x14ac:dyDescent="0.25">
      <c r="B371" s="41" t="s">
        <v>376</v>
      </c>
      <c r="C371" s="45" t="s">
        <v>167</v>
      </c>
      <c r="D371" s="45" t="s">
        <v>41</v>
      </c>
      <c r="E371" s="45" t="s">
        <v>73</v>
      </c>
      <c r="F371" s="45" t="s">
        <v>273</v>
      </c>
      <c r="G371" s="46"/>
      <c r="H371" s="47">
        <f>SUM(H372)</f>
        <v>30422.7</v>
      </c>
      <c r="I371" s="10"/>
      <c r="J371" s="10"/>
    </row>
    <row r="372" spans="2:10" s="25" customFormat="1" x14ac:dyDescent="0.25">
      <c r="B372" s="41" t="s">
        <v>401</v>
      </c>
      <c r="C372" s="45" t="s">
        <v>167</v>
      </c>
      <c r="D372" s="45" t="s">
        <v>41</v>
      </c>
      <c r="E372" s="45" t="s">
        <v>73</v>
      </c>
      <c r="F372" s="45" t="s">
        <v>339</v>
      </c>
      <c r="G372" s="46"/>
      <c r="H372" s="47">
        <f>SUM(H373)</f>
        <v>30422.7</v>
      </c>
      <c r="I372" s="10"/>
      <c r="J372" s="10"/>
    </row>
    <row r="373" spans="2:10" s="25" customFormat="1" ht="29.25" x14ac:dyDescent="0.25">
      <c r="B373" s="15" t="s">
        <v>173</v>
      </c>
      <c r="C373" s="45" t="s">
        <v>167</v>
      </c>
      <c r="D373" s="45" t="s">
        <v>41</v>
      </c>
      <c r="E373" s="45" t="s">
        <v>73</v>
      </c>
      <c r="F373" s="45" t="s">
        <v>340</v>
      </c>
      <c r="G373" s="46"/>
      <c r="H373" s="47">
        <f t="shared" si="33"/>
        <v>30422.7</v>
      </c>
      <c r="I373" s="10"/>
      <c r="J373" s="10"/>
    </row>
    <row r="374" spans="2:10" s="25" customFormat="1" ht="29.25" x14ac:dyDescent="0.25">
      <c r="B374" s="20" t="s">
        <v>103</v>
      </c>
      <c r="C374" s="45" t="s">
        <v>167</v>
      </c>
      <c r="D374" s="45" t="s">
        <v>41</v>
      </c>
      <c r="E374" s="45" t="s">
        <v>73</v>
      </c>
      <c r="F374" s="45" t="s">
        <v>340</v>
      </c>
      <c r="G374" s="46" t="s">
        <v>104</v>
      </c>
      <c r="H374" s="47">
        <f>SUM(H375)</f>
        <v>30422.7</v>
      </c>
      <c r="I374" s="10"/>
      <c r="J374" s="10"/>
    </row>
    <row r="375" spans="2:10" s="25" customFormat="1" x14ac:dyDescent="0.25">
      <c r="B375" s="20" t="s">
        <v>171</v>
      </c>
      <c r="C375" s="45" t="s">
        <v>167</v>
      </c>
      <c r="D375" s="45" t="s">
        <v>41</v>
      </c>
      <c r="E375" s="45" t="s">
        <v>73</v>
      </c>
      <c r="F375" s="45" t="s">
        <v>340</v>
      </c>
      <c r="G375" s="46" t="s">
        <v>172</v>
      </c>
      <c r="H375" s="47">
        <v>30422.7</v>
      </c>
      <c r="I375" s="10"/>
      <c r="J375" s="10"/>
    </row>
    <row r="376" spans="2:10" s="25" customFormat="1" x14ac:dyDescent="0.25">
      <c r="B376" s="15" t="s">
        <v>211</v>
      </c>
      <c r="C376" s="45" t="s">
        <v>167</v>
      </c>
      <c r="D376" s="45" t="s">
        <v>41</v>
      </c>
      <c r="E376" s="45" t="s">
        <v>41</v>
      </c>
      <c r="F376" s="45"/>
      <c r="G376" s="46"/>
      <c r="H376" s="47">
        <f>SUM(H377)</f>
        <v>1886.3</v>
      </c>
      <c r="I376" s="10"/>
      <c r="J376" s="10"/>
    </row>
    <row r="377" spans="2:10" s="25" customFormat="1" ht="43.5" x14ac:dyDescent="0.25">
      <c r="B377" s="15" t="s">
        <v>221</v>
      </c>
      <c r="C377" s="45" t="s">
        <v>167</v>
      </c>
      <c r="D377" s="45" t="s">
        <v>41</v>
      </c>
      <c r="E377" s="45" t="s">
        <v>41</v>
      </c>
      <c r="F377" s="45" t="s">
        <v>224</v>
      </c>
      <c r="G377" s="46"/>
      <c r="H377" s="47">
        <f>SUM(H378)</f>
        <v>1886.3</v>
      </c>
      <c r="I377" s="10"/>
      <c r="J377" s="10"/>
    </row>
    <row r="378" spans="2:10" s="25" customFormat="1" ht="29.25" x14ac:dyDescent="0.25">
      <c r="B378" s="15" t="s">
        <v>277</v>
      </c>
      <c r="C378" s="45" t="s">
        <v>167</v>
      </c>
      <c r="D378" s="45" t="s">
        <v>41</v>
      </c>
      <c r="E378" s="45" t="s">
        <v>41</v>
      </c>
      <c r="F378" s="45" t="s">
        <v>280</v>
      </c>
      <c r="G378" s="46"/>
      <c r="H378" s="47">
        <f>SUM(H379+H384)</f>
        <v>1886.3</v>
      </c>
      <c r="I378" s="10"/>
      <c r="J378" s="10"/>
    </row>
    <row r="379" spans="2:10" s="25" customFormat="1" ht="29.25" x14ac:dyDescent="0.25">
      <c r="B379" s="15" t="s">
        <v>174</v>
      </c>
      <c r="C379" s="45" t="s">
        <v>167</v>
      </c>
      <c r="D379" s="45" t="s">
        <v>41</v>
      </c>
      <c r="E379" s="45" t="s">
        <v>41</v>
      </c>
      <c r="F379" s="45" t="s">
        <v>279</v>
      </c>
      <c r="G379" s="46"/>
      <c r="H379" s="47">
        <f>SUM(H380+H382)</f>
        <v>318.40000000000003</v>
      </c>
      <c r="I379" s="10"/>
      <c r="J379" s="10"/>
    </row>
    <row r="380" spans="2:10" s="25" customFormat="1" ht="57.75" x14ac:dyDescent="0.25">
      <c r="B380" s="15" t="s">
        <v>20</v>
      </c>
      <c r="C380" s="45" t="s">
        <v>167</v>
      </c>
      <c r="D380" s="45" t="s">
        <v>41</v>
      </c>
      <c r="E380" s="45" t="s">
        <v>41</v>
      </c>
      <c r="F380" s="45" t="s">
        <v>279</v>
      </c>
      <c r="G380" s="46" t="s">
        <v>21</v>
      </c>
      <c r="H380" s="47">
        <f>SUM(H381)</f>
        <v>33.6</v>
      </c>
      <c r="I380" s="10"/>
      <c r="J380" s="10"/>
    </row>
    <row r="381" spans="2:10" s="25" customFormat="1" x14ac:dyDescent="0.25">
      <c r="B381" s="15" t="s">
        <v>117</v>
      </c>
      <c r="C381" s="52" t="s">
        <v>167</v>
      </c>
      <c r="D381" s="52" t="s">
        <v>41</v>
      </c>
      <c r="E381" s="52" t="s">
        <v>41</v>
      </c>
      <c r="F381" s="59" t="s">
        <v>279</v>
      </c>
      <c r="G381" s="54" t="s">
        <v>118</v>
      </c>
      <c r="H381" s="47">
        <v>33.6</v>
      </c>
      <c r="I381" s="10"/>
      <c r="J381" s="10"/>
    </row>
    <row r="382" spans="2:10" s="25" customFormat="1" ht="29.25" x14ac:dyDescent="0.25">
      <c r="B382" s="20" t="s">
        <v>29</v>
      </c>
      <c r="C382" s="45" t="s">
        <v>167</v>
      </c>
      <c r="D382" s="45" t="s">
        <v>41</v>
      </c>
      <c r="E382" s="45" t="s">
        <v>41</v>
      </c>
      <c r="F382" s="48" t="s">
        <v>279</v>
      </c>
      <c r="G382" s="49" t="s">
        <v>30</v>
      </c>
      <c r="H382" s="47">
        <f>SUM(H383)</f>
        <v>284.8</v>
      </c>
      <c r="I382" s="10"/>
      <c r="J382" s="10"/>
    </row>
    <row r="383" spans="2:10" s="25" customFormat="1" ht="29.25" x14ac:dyDescent="0.25">
      <c r="B383" s="20" t="s">
        <v>31</v>
      </c>
      <c r="C383" s="45" t="s">
        <v>167</v>
      </c>
      <c r="D383" s="45" t="s">
        <v>41</v>
      </c>
      <c r="E383" s="45" t="s">
        <v>41</v>
      </c>
      <c r="F383" s="48" t="s">
        <v>279</v>
      </c>
      <c r="G383" s="49" t="s">
        <v>32</v>
      </c>
      <c r="H383" s="47">
        <v>284.8</v>
      </c>
      <c r="I383" s="10"/>
      <c r="J383" s="10"/>
    </row>
    <row r="384" spans="2:10" s="25" customFormat="1" ht="29.25" x14ac:dyDescent="0.25">
      <c r="B384" s="15" t="s">
        <v>175</v>
      </c>
      <c r="C384" s="45" t="s">
        <v>167</v>
      </c>
      <c r="D384" s="45" t="s">
        <v>41</v>
      </c>
      <c r="E384" s="45" t="s">
        <v>41</v>
      </c>
      <c r="F384" s="48" t="s">
        <v>278</v>
      </c>
      <c r="G384" s="49"/>
      <c r="H384" s="47">
        <f>SUM(H385)</f>
        <v>1567.8999999999999</v>
      </c>
      <c r="I384" s="10"/>
      <c r="J384" s="10"/>
    </row>
    <row r="385" spans="2:10" s="25" customFormat="1" ht="29.25" x14ac:dyDescent="0.25">
      <c r="B385" s="20" t="s">
        <v>103</v>
      </c>
      <c r="C385" s="45" t="s">
        <v>167</v>
      </c>
      <c r="D385" s="45" t="s">
        <v>41</v>
      </c>
      <c r="E385" s="45" t="s">
        <v>41</v>
      </c>
      <c r="F385" s="48" t="s">
        <v>278</v>
      </c>
      <c r="G385" s="51" t="s">
        <v>104</v>
      </c>
      <c r="H385" s="47">
        <f>SUM(H386+H387)</f>
        <v>1567.8999999999999</v>
      </c>
      <c r="I385" s="10"/>
      <c r="J385" s="10"/>
    </row>
    <row r="386" spans="2:10" s="25" customFormat="1" x14ac:dyDescent="0.25">
      <c r="B386" s="20" t="s">
        <v>171</v>
      </c>
      <c r="C386" s="45" t="s">
        <v>167</v>
      </c>
      <c r="D386" s="45" t="s">
        <v>41</v>
      </c>
      <c r="E386" s="45" t="s">
        <v>41</v>
      </c>
      <c r="F386" s="48" t="s">
        <v>278</v>
      </c>
      <c r="G386" s="46" t="s">
        <v>172</v>
      </c>
      <c r="H386" s="47">
        <v>1428.1</v>
      </c>
      <c r="I386" s="10"/>
      <c r="J386" s="10"/>
    </row>
    <row r="387" spans="2:10" s="25" customFormat="1" x14ac:dyDescent="0.25">
      <c r="B387" s="15" t="s">
        <v>176</v>
      </c>
      <c r="C387" s="45" t="s">
        <v>167</v>
      </c>
      <c r="D387" s="45" t="s">
        <v>41</v>
      </c>
      <c r="E387" s="45" t="s">
        <v>41</v>
      </c>
      <c r="F387" s="48" t="s">
        <v>278</v>
      </c>
      <c r="G387" s="46" t="s">
        <v>177</v>
      </c>
      <c r="H387" s="47">
        <v>139.80000000000001</v>
      </c>
      <c r="I387" s="10"/>
      <c r="J387" s="10"/>
    </row>
    <row r="388" spans="2:10" s="25" customFormat="1" x14ac:dyDescent="0.25">
      <c r="B388" s="15" t="s">
        <v>312</v>
      </c>
      <c r="C388" s="45" t="s">
        <v>167</v>
      </c>
      <c r="D388" s="45" t="s">
        <v>79</v>
      </c>
      <c r="E388" s="45"/>
      <c r="F388" s="45"/>
      <c r="G388" s="46"/>
      <c r="H388" s="47">
        <f>SUM(H389+H403)</f>
        <v>54629.600000000006</v>
      </c>
      <c r="I388" s="10"/>
      <c r="J388" s="10"/>
    </row>
    <row r="389" spans="2:10" s="25" customFormat="1" x14ac:dyDescent="0.25">
      <c r="B389" s="15" t="s">
        <v>178</v>
      </c>
      <c r="C389" s="45" t="s">
        <v>167</v>
      </c>
      <c r="D389" s="45" t="s">
        <v>79</v>
      </c>
      <c r="E389" s="45" t="s">
        <v>13</v>
      </c>
      <c r="F389" s="45"/>
      <c r="G389" s="46"/>
      <c r="H389" s="47">
        <f>SUM(H390)</f>
        <v>51226.3</v>
      </c>
      <c r="I389" s="10"/>
      <c r="J389" s="10"/>
    </row>
    <row r="390" spans="2:10" s="25" customFormat="1" ht="43.5" x14ac:dyDescent="0.25">
      <c r="B390" s="15" t="s">
        <v>221</v>
      </c>
      <c r="C390" s="45" t="s">
        <v>167</v>
      </c>
      <c r="D390" s="45" t="s">
        <v>79</v>
      </c>
      <c r="E390" s="45" t="s">
        <v>13</v>
      </c>
      <c r="F390" s="45" t="s">
        <v>224</v>
      </c>
      <c r="G390" s="46"/>
      <c r="H390" s="66">
        <f>SUM(H391)</f>
        <v>51226.3</v>
      </c>
      <c r="I390" s="10"/>
      <c r="J390" s="10"/>
    </row>
    <row r="391" spans="2:10" s="25" customFormat="1" ht="29.25" x14ac:dyDescent="0.25">
      <c r="B391" s="15" t="s">
        <v>376</v>
      </c>
      <c r="C391" s="45" t="s">
        <v>167</v>
      </c>
      <c r="D391" s="45" t="s">
        <v>79</v>
      </c>
      <c r="E391" s="45" t="s">
        <v>13</v>
      </c>
      <c r="F391" s="45" t="s">
        <v>273</v>
      </c>
      <c r="G391" s="46"/>
      <c r="H391" s="66">
        <f>SUM(H392)</f>
        <v>51226.3</v>
      </c>
      <c r="I391" s="10"/>
      <c r="J391" s="10"/>
    </row>
    <row r="392" spans="2:10" s="25" customFormat="1" x14ac:dyDescent="0.25">
      <c r="B392" s="20" t="s">
        <v>401</v>
      </c>
      <c r="C392" s="45" t="s">
        <v>167</v>
      </c>
      <c r="D392" s="45" t="s">
        <v>79</v>
      </c>
      <c r="E392" s="45" t="s">
        <v>13</v>
      </c>
      <c r="F392" s="45" t="s">
        <v>339</v>
      </c>
      <c r="G392" s="46"/>
      <c r="H392" s="66">
        <f>SUM(H393+H396+H400)</f>
        <v>51226.3</v>
      </c>
      <c r="I392" s="10"/>
      <c r="J392" s="10"/>
    </row>
    <row r="393" spans="2:10" s="25" customFormat="1" ht="29.25" x14ac:dyDescent="0.25">
      <c r="B393" s="20" t="s">
        <v>179</v>
      </c>
      <c r="C393" s="45" t="s">
        <v>167</v>
      </c>
      <c r="D393" s="45" t="s">
        <v>79</v>
      </c>
      <c r="E393" s="45" t="s">
        <v>13</v>
      </c>
      <c r="F393" s="45" t="s">
        <v>341</v>
      </c>
      <c r="G393" s="46"/>
      <c r="H393" s="66">
        <f>SUM(H394)</f>
        <v>11810</v>
      </c>
      <c r="I393" s="10"/>
      <c r="J393" s="10"/>
    </row>
    <row r="394" spans="2:10" s="25" customFormat="1" ht="29.25" x14ac:dyDescent="0.25">
      <c r="B394" s="15" t="s">
        <v>103</v>
      </c>
      <c r="C394" s="45" t="s">
        <v>167</v>
      </c>
      <c r="D394" s="45" t="s">
        <v>79</v>
      </c>
      <c r="E394" s="45" t="s">
        <v>13</v>
      </c>
      <c r="F394" s="45" t="s">
        <v>341</v>
      </c>
      <c r="G394" s="46" t="s">
        <v>104</v>
      </c>
      <c r="H394" s="66">
        <f>SUM(H395)</f>
        <v>11810</v>
      </c>
      <c r="I394" s="10"/>
      <c r="J394" s="10"/>
    </row>
    <row r="395" spans="2:10" s="25" customFormat="1" x14ac:dyDescent="0.25">
      <c r="B395" s="20" t="s">
        <v>171</v>
      </c>
      <c r="C395" s="45" t="s">
        <v>167</v>
      </c>
      <c r="D395" s="45" t="s">
        <v>79</v>
      </c>
      <c r="E395" s="45" t="s">
        <v>13</v>
      </c>
      <c r="F395" s="45" t="s">
        <v>341</v>
      </c>
      <c r="G395" s="46" t="s">
        <v>172</v>
      </c>
      <c r="H395" s="66">
        <v>11810</v>
      </c>
      <c r="I395" s="10"/>
      <c r="J395" s="10"/>
    </row>
    <row r="396" spans="2:10" s="25" customFormat="1" ht="29.25" x14ac:dyDescent="0.25">
      <c r="B396" s="15" t="s">
        <v>180</v>
      </c>
      <c r="C396" s="45" t="s">
        <v>167</v>
      </c>
      <c r="D396" s="45" t="s">
        <v>79</v>
      </c>
      <c r="E396" s="45" t="s">
        <v>13</v>
      </c>
      <c r="F396" s="45" t="s">
        <v>342</v>
      </c>
      <c r="G396" s="46"/>
      <c r="H396" s="66">
        <f>SUM(H397)</f>
        <v>39376.700000000004</v>
      </c>
      <c r="I396" s="10"/>
      <c r="J396" s="10"/>
    </row>
    <row r="397" spans="2:10" s="25" customFormat="1" ht="29.25" x14ac:dyDescent="0.25">
      <c r="B397" s="15" t="s">
        <v>103</v>
      </c>
      <c r="C397" s="45" t="s">
        <v>167</v>
      </c>
      <c r="D397" s="45" t="s">
        <v>79</v>
      </c>
      <c r="E397" s="45" t="s">
        <v>13</v>
      </c>
      <c r="F397" s="45" t="s">
        <v>342</v>
      </c>
      <c r="G397" s="46" t="s">
        <v>104</v>
      </c>
      <c r="H397" s="66">
        <f>SUM(H398+H399)</f>
        <v>39376.700000000004</v>
      </c>
      <c r="I397" s="10"/>
      <c r="J397" s="10"/>
    </row>
    <row r="398" spans="2:10" s="25" customFormat="1" x14ac:dyDescent="0.25">
      <c r="B398" s="15" t="s">
        <v>171</v>
      </c>
      <c r="C398" s="45" t="s">
        <v>167</v>
      </c>
      <c r="D398" s="45" t="s">
        <v>79</v>
      </c>
      <c r="E398" s="45" t="s">
        <v>13</v>
      </c>
      <c r="F398" s="45" t="s">
        <v>342</v>
      </c>
      <c r="G398" s="46" t="s">
        <v>172</v>
      </c>
      <c r="H398" s="66">
        <v>34344.800000000003</v>
      </c>
      <c r="I398" s="10"/>
      <c r="J398" s="10"/>
    </row>
    <row r="399" spans="2:10" s="25" customFormat="1" x14ac:dyDescent="0.25">
      <c r="B399" s="15" t="s">
        <v>176</v>
      </c>
      <c r="C399" s="45" t="s">
        <v>167</v>
      </c>
      <c r="D399" s="45" t="s">
        <v>79</v>
      </c>
      <c r="E399" s="45" t="s">
        <v>13</v>
      </c>
      <c r="F399" s="48" t="s">
        <v>342</v>
      </c>
      <c r="G399" s="46" t="s">
        <v>177</v>
      </c>
      <c r="H399" s="66">
        <v>5031.8999999999996</v>
      </c>
      <c r="I399" s="10"/>
      <c r="J399" s="10"/>
    </row>
    <row r="400" spans="2:10" s="25" customFormat="1" ht="29.25" x14ac:dyDescent="0.25">
      <c r="B400" s="15" t="s">
        <v>174</v>
      </c>
      <c r="C400" s="56" t="s">
        <v>167</v>
      </c>
      <c r="D400" s="45" t="s">
        <v>79</v>
      </c>
      <c r="E400" s="45" t="s">
        <v>13</v>
      </c>
      <c r="F400" s="45" t="s">
        <v>343</v>
      </c>
      <c r="G400" s="46"/>
      <c r="H400" s="47">
        <f t="shared" ref="H400:H401" si="34">SUM(H401)</f>
        <v>39.6</v>
      </c>
      <c r="I400" s="10"/>
      <c r="J400" s="10"/>
    </row>
    <row r="401" spans="2:10" s="25" customFormat="1" ht="29.25" x14ac:dyDescent="0.25">
      <c r="B401" s="20" t="s">
        <v>29</v>
      </c>
      <c r="C401" s="56" t="s">
        <v>167</v>
      </c>
      <c r="D401" s="71" t="s">
        <v>79</v>
      </c>
      <c r="E401" s="71" t="s">
        <v>13</v>
      </c>
      <c r="F401" s="56" t="s">
        <v>343</v>
      </c>
      <c r="G401" s="64" t="s">
        <v>30</v>
      </c>
      <c r="H401" s="47">
        <f t="shared" si="34"/>
        <v>39.6</v>
      </c>
      <c r="I401" s="10"/>
      <c r="J401" s="10"/>
    </row>
    <row r="402" spans="2:10" s="25" customFormat="1" ht="41.25" customHeight="1" x14ac:dyDescent="0.25">
      <c r="B402" s="15" t="s">
        <v>31</v>
      </c>
      <c r="C402" s="45" t="s">
        <v>167</v>
      </c>
      <c r="D402" s="45" t="s">
        <v>79</v>
      </c>
      <c r="E402" s="45" t="s">
        <v>13</v>
      </c>
      <c r="F402" s="45" t="s">
        <v>343</v>
      </c>
      <c r="G402" s="46" t="s">
        <v>32</v>
      </c>
      <c r="H402" s="47">
        <v>39.6</v>
      </c>
      <c r="I402" s="10"/>
      <c r="J402" s="10"/>
    </row>
    <row r="403" spans="2:10" s="25" customFormat="1" x14ac:dyDescent="0.25">
      <c r="B403" s="15" t="s">
        <v>181</v>
      </c>
      <c r="C403" s="45" t="s">
        <v>167</v>
      </c>
      <c r="D403" s="45" t="s">
        <v>79</v>
      </c>
      <c r="E403" s="45" t="s">
        <v>24</v>
      </c>
      <c r="F403" s="45"/>
      <c r="G403" s="46"/>
      <c r="H403" s="47">
        <f>SUM(H404)</f>
        <v>3403.3</v>
      </c>
      <c r="I403" s="10"/>
      <c r="J403" s="10"/>
    </row>
    <row r="404" spans="2:10" s="25" customFormat="1" ht="43.5" x14ac:dyDescent="0.25">
      <c r="B404" s="15" t="s">
        <v>221</v>
      </c>
      <c r="C404" s="45" t="s">
        <v>167</v>
      </c>
      <c r="D404" s="45" t="s">
        <v>216</v>
      </c>
      <c r="E404" s="45" t="s">
        <v>24</v>
      </c>
      <c r="F404" s="45" t="s">
        <v>224</v>
      </c>
      <c r="G404" s="46"/>
      <c r="H404" s="47">
        <f>SUM(H405)</f>
        <v>3403.3</v>
      </c>
      <c r="I404" s="10"/>
      <c r="J404" s="10"/>
    </row>
    <row r="405" spans="2:10" s="25" customFormat="1" ht="43.5" x14ac:dyDescent="0.25">
      <c r="B405" s="15" t="s">
        <v>281</v>
      </c>
      <c r="C405" s="45" t="s">
        <v>167</v>
      </c>
      <c r="D405" s="45" t="s">
        <v>79</v>
      </c>
      <c r="E405" s="45" t="s">
        <v>24</v>
      </c>
      <c r="F405" s="45" t="s">
        <v>284</v>
      </c>
      <c r="G405" s="46"/>
      <c r="H405" s="47">
        <f>SUM(H406+H409)</f>
        <v>3403.3</v>
      </c>
      <c r="I405" s="10"/>
      <c r="J405" s="10"/>
    </row>
    <row r="406" spans="2:10" s="25" customFormat="1" ht="29.25" x14ac:dyDescent="0.25">
      <c r="B406" s="15" t="s">
        <v>18</v>
      </c>
      <c r="C406" s="45" t="s">
        <v>167</v>
      </c>
      <c r="D406" s="45" t="s">
        <v>79</v>
      </c>
      <c r="E406" s="45" t="s">
        <v>24</v>
      </c>
      <c r="F406" s="45" t="s">
        <v>283</v>
      </c>
      <c r="G406" s="46"/>
      <c r="H406" s="47">
        <f>SUM(H407)</f>
        <v>3306</v>
      </c>
      <c r="I406" s="10"/>
      <c r="J406" s="10"/>
    </row>
    <row r="407" spans="2:10" s="25" customFormat="1" ht="57.75" x14ac:dyDescent="0.25">
      <c r="B407" s="15" t="s">
        <v>20</v>
      </c>
      <c r="C407" s="45" t="s">
        <v>167</v>
      </c>
      <c r="D407" s="45" t="s">
        <v>79</v>
      </c>
      <c r="E407" s="45" t="s">
        <v>24</v>
      </c>
      <c r="F407" s="45" t="s">
        <v>283</v>
      </c>
      <c r="G407" s="46" t="s">
        <v>21</v>
      </c>
      <c r="H407" s="47">
        <f>SUM(H408)</f>
        <v>3306</v>
      </c>
      <c r="I407" s="10"/>
      <c r="J407" s="10"/>
    </row>
    <row r="408" spans="2:10" s="25" customFormat="1" ht="29.25" x14ac:dyDescent="0.25">
      <c r="B408" s="20" t="s">
        <v>22</v>
      </c>
      <c r="C408" s="45" t="s">
        <v>167</v>
      </c>
      <c r="D408" s="45" t="s">
        <v>79</v>
      </c>
      <c r="E408" s="45" t="s">
        <v>24</v>
      </c>
      <c r="F408" s="45" t="s">
        <v>283</v>
      </c>
      <c r="G408" s="46" t="s">
        <v>23</v>
      </c>
      <c r="H408" s="47">
        <v>3306</v>
      </c>
      <c r="I408" s="10"/>
      <c r="J408" s="10"/>
    </row>
    <row r="409" spans="2:10" s="25" customFormat="1" x14ac:dyDescent="0.25">
      <c r="B409" s="15" t="s">
        <v>27</v>
      </c>
      <c r="C409" s="45" t="s">
        <v>167</v>
      </c>
      <c r="D409" s="45" t="s">
        <v>79</v>
      </c>
      <c r="E409" s="45" t="s">
        <v>24</v>
      </c>
      <c r="F409" s="46" t="s">
        <v>282</v>
      </c>
      <c r="G409" s="46"/>
      <c r="H409" s="47">
        <f>SUM(H410+H412+H414)</f>
        <v>97.3</v>
      </c>
      <c r="I409" s="10"/>
      <c r="J409" s="10"/>
    </row>
    <row r="410" spans="2:10" s="25" customFormat="1" ht="57.75" x14ac:dyDescent="0.25">
      <c r="B410" s="15" t="s">
        <v>20</v>
      </c>
      <c r="C410" s="45" t="s">
        <v>167</v>
      </c>
      <c r="D410" s="45" t="s">
        <v>79</v>
      </c>
      <c r="E410" s="45" t="s">
        <v>24</v>
      </c>
      <c r="F410" s="46" t="s">
        <v>282</v>
      </c>
      <c r="G410" s="46" t="s">
        <v>21</v>
      </c>
      <c r="H410" s="47">
        <f>SUM(H411)</f>
        <v>6.8</v>
      </c>
      <c r="I410" s="10"/>
      <c r="J410" s="10"/>
    </row>
    <row r="411" spans="2:10" s="25" customFormat="1" ht="29.25" x14ac:dyDescent="0.25">
      <c r="B411" s="20" t="s">
        <v>22</v>
      </c>
      <c r="C411" s="45" t="s">
        <v>167</v>
      </c>
      <c r="D411" s="45" t="s">
        <v>79</v>
      </c>
      <c r="E411" s="45" t="s">
        <v>24</v>
      </c>
      <c r="F411" s="46" t="s">
        <v>282</v>
      </c>
      <c r="G411" s="46" t="s">
        <v>23</v>
      </c>
      <c r="H411" s="47">
        <v>6.8</v>
      </c>
      <c r="I411" s="10"/>
      <c r="J411" s="10"/>
    </row>
    <row r="412" spans="2:10" s="25" customFormat="1" ht="29.25" x14ac:dyDescent="0.25">
      <c r="B412" s="20" t="s">
        <v>29</v>
      </c>
      <c r="C412" s="45" t="s">
        <v>167</v>
      </c>
      <c r="D412" s="45" t="s">
        <v>79</v>
      </c>
      <c r="E412" s="45" t="s">
        <v>24</v>
      </c>
      <c r="F412" s="46" t="s">
        <v>282</v>
      </c>
      <c r="G412" s="46" t="s">
        <v>30</v>
      </c>
      <c r="H412" s="47">
        <f>SUM(H413)</f>
        <v>89.5</v>
      </c>
      <c r="I412" s="10"/>
      <c r="J412" s="10"/>
    </row>
    <row r="413" spans="2:10" s="25" customFormat="1" ht="29.25" x14ac:dyDescent="0.25">
      <c r="B413" s="20" t="s">
        <v>31</v>
      </c>
      <c r="C413" s="45" t="s">
        <v>167</v>
      </c>
      <c r="D413" s="45" t="s">
        <v>79</v>
      </c>
      <c r="E413" s="45" t="s">
        <v>24</v>
      </c>
      <c r="F413" s="46" t="s">
        <v>282</v>
      </c>
      <c r="G413" s="46" t="s">
        <v>32</v>
      </c>
      <c r="H413" s="47">
        <v>89.5</v>
      </c>
      <c r="I413" s="10"/>
      <c r="J413" s="10"/>
    </row>
    <row r="414" spans="2:10" s="25" customFormat="1" x14ac:dyDescent="0.25">
      <c r="B414" s="15" t="s">
        <v>33</v>
      </c>
      <c r="C414" s="45" t="s">
        <v>167</v>
      </c>
      <c r="D414" s="45" t="s">
        <v>79</v>
      </c>
      <c r="E414" s="45" t="s">
        <v>24</v>
      </c>
      <c r="F414" s="46" t="s">
        <v>282</v>
      </c>
      <c r="G414" s="46" t="s">
        <v>34</v>
      </c>
      <c r="H414" s="47">
        <f>SUM(H415)</f>
        <v>1</v>
      </c>
      <c r="I414" s="10"/>
      <c r="J414" s="10"/>
    </row>
    <row r="415" spans="2:10" s="25" customFormat="1" x14ac:dyDescent="0.25">
      <c r="B415" s="19" t="s">
        <v>35</v>
      </c>
      <c r="C415" s="45" t="s">
        <v>167</v>
      </c>
      <c r="D415" s="45" t="s">
        <v>79</v>
      </c>
      <c r="E415" s="45" t="s">
        <v>24</v>
      </c>
      <c r="F415" s="46" t="s">
        <v>282</v>
      </c>
      <c r="G415" s="46" t="s">
        <v>36</v>
      </c>
      <c r="H415" s="47">
        <v>1</v>
      </c>
      <c r="I415" s="10"/>
      <c r="J415" s="10"/>
    </row>
    <row r="416" spans="2:10" s="25" customFormat="1" x14ac:dyDescent="0.25">
      <c r="B416" s="15" t="s">
        <v>85</v>
      </c>
      <c r="C416" s="45" t="s">
        <v>167</v>
      </c>
      <c r="D416" s="45" t="s">
        <v>86</v>
      </c>
      <c r="E416" s="45"/>
      <c r="F416" s="46"/>
      <c r="G416" s="46"/>
      <c r="H416" s="47">
        <f>SUM(H417)</f>
        <v>30</v>
      </c>
      <c r="I416" s="10"/>
      <c r="J416" s="10"/>
    </row>
    <row r="417" spans="2:10" s="25" customFormat="1" x14ac:dyDescent="0.25">
      <c r="B417" s="15" t="s">
        <v>92</v>
      </c>
      <c r="C417" s="45" t="s">
        <v>167</v>
      </c>
      <c r="D417" s="45" t="s">
        <v>86</v>
      </c>
      <c r="E417" s="45" t="s">
        <v>73</v>
      </c>
      <c r="F417" s="46"/>
      <c r="G417" s="46"/>
      <c r="H417" s="47">
        <f>SUM(H418)</f>
        <v>30</v>
      </c>
      <c r="I417" s="10"/>
      <c r="J417" s="10"/>
    </row>
    <row r="418" spans="2:10" s="25" customFormat="1" ht="43.5" x14ac:dyDescent="0.25">
      <c r="B418" s="15" t="s">
        <v>221</v>
      </c>
      <c r="C418" s="45" t="s">
        <v>167</v>
      </c>
      <c r="D418" s="45" t="s">
        <v>86</v>
      </c>
      <c r="E418" s="45" t="s">
        <v>73</v>
      </c>
      <c r="F418" s="45" t="s">
        <v>224</v>
      </c>
      <c r="G418" s="46"/>
      <c r="H418" s="66">
        <f t="shared" ref="H418:H422" si="35">SUM(H419)</f>
        <v>30</v>
      </c>
      <c r="I418" s="10"/>
      <c r="J418" s="10"/>
    </row>
    <row r="419" spans="2:10" s="25" customFormat="1" ht="29.25" x14ac:dyDescent="0.25">
      <c r="B419" s="15" t="s">
        <v>376</v>
      </c>
      <c r="C419" s="45" t="s">
        <v>167</v>
      </c>
      <c r="D419" s="45" t="s">
        <v>86</v>
      </c>
      <c r="E419" s="45" t="s">
        <v>73</v>
      </c>
      <c r="F419" s="45" t="s">
        <v>273</v>
      </c>
      <c r="G419" s="46"/>
      <c r="H419" s="66">
        <f t="shared" si="35"/>
        <v>30</v>
      </c>
      <c r="I419" s="10"/>
      <c r="J419" s="10"/>
    </row>
    <row r="420" spans="2:10" s="25" customFormat="1" x14ac:dyDescent="0.25">
      <c r="B420" s="90" t="s">
        <v>401</v>
      </c>
      <c r="C420" s="45" t="s">
        <v>167</v>
      </c>
      <c r="D420" s="45" t="s">
        <v>86</v>
      </c>
      <c r="E420" s="45" t="s">
        <v>73</v>
      </c>
      <c r="F420" s="45" t="s">
        <v>339</v>
      </c>
      <c r="G420" s="46"/>
      <c r="H420" s="66">
        <f t="shared" si="35"/>
        <v>30</v>
      </c>
      <c r="I420" s="10"/>
      <c r="J420" s="10"/>
    </row>
    <row r="421" spans="2:10" s="25" customFormat="1" ht="43.5" x14ac:dyDescent="0.25">
      <c r="B421" s="61" t="s">
        <v>408</v>
      </c>
      <c r="C421" s="45" t="s">
        <v>167</v>
      </c>
      <c r="D421" s="45" t="s">
        <v>86</v>
      </c>
      <c r="E421" s="45" t="s">
        <v>73</v>
      </c>
      <c r="F421" s="45" t="s">
        <v>409</v>
      </c>
      <c r="G421" s="46"/>
      <c r="H421" s="66">
        <f t="shared" si="35"/>
        <v>30</v>
      </c>
      <c r="I421" s="10"/>
      <c r="J421" s="10"/>
    </row>
    <row r="422" spans="2:10" s="25" customFormat="1" x14ac:dyDescent="0.25">
      <c r="B422" s="15" t="s">
        <v>61</v>
      </c>
      <c r="C422" s="45" t="s">
        <v>167</v>
      </c>
      <c r="D422" s="45" t="s">
        <v>86</v>
      </c>
      <c r="E422" s="45" t="s">
        <v>73</v>
      </c>
      <c r="F422" s="45" t="s">
        <v>409</v>
      </c>
      <c r="G422" s="46" t="s">
        <v>62</v>
      </c>
      <c r="H422" s="47">
        <f t="shared" si="35"/>
        <v>30</v>
      </c>
      <c r="I422" s="10"/>
      <c r="J422" s="10"/>
    </row>
    <row r="423" spans="2:10" s="25" customFormat="1" x14ac:dyDescent="0.25">
      <c r="B423" s="15" t="s">
        <v>70</v>
      </c>
      <c r="C423" s="45" t="s">
        <v>167</v>
      </c>
      <c r="D423" s="45" t="s">
        <v>86</v>
      </c>
      <c r="E423" s="45" t="s">
        <v>73</v>
      </c>
      <c r="F423" s="45" t="s">
        <v>409</v>
      </c>
      <c r="G423" s="46" t="s">
        <v>71</v>
      </c>
      <c r="H423" s="47">
        <v>30</v>
      </c>
      <c r="I423" s="10"/>
      <c r="J423" s="10"/>
    </row>
    <row r="424" spans="2:10" s="25" customFormat="1" ht="29.25" x14ac:dyDescent="0.25">
      <c r="B424" s="15" t="s">
        <v>182</v>
      </c>
      <c r="C424" s="45" t="s">
        <v>183</v>
      </c>
      <c r="D424" s="45"/>
      <c r="E424" s="45"/>
      <c r="F424" s="45"/>
      <c r="G424" s="46"/>
      <c r="H424" s="47">
        <f>SUM(H425+H512)</f>
        <v>593191.9</v>
      </c>
      <c r="I424" s="10"/>
      <c r="J424" s="10"/>
    </row>
    <row r="425" spans="2:10" s="25" customFormat="1" x14ac:dyDescent="0.25">
      <c r="B425" s="15" t="s">
        <v>150</v>
      </c>
      <c r="C425" s="45" t="s">
        <v>183</v>
      </c>
      <c r="D425" s="45" t="s">
        <v>41</v>
      </c>
      <c r="E425" s="45"/>
      <c r="F425" s="45"/>
      <c r="G425" s="46"/>
      <c r="H425" s="47">
        <f>SUM(H426+H440+H470+H481+H491)</f>
        <v>592083.9</v>
      </c>
      <c r="I425" s="10"/>
      <c r="J425" s="10"/>
    </row>
    <row r="426" spans="2:10" s="25" customFormat="1" x14ac:dyDescent="0.25">
      <c r="B426" s="15" t="s">
        <v>151</v>
      </c>
      <c r="C426" s="45" t="s">
        <v>183</v>
      </c>
      <c r="D426" s="45" t="s">
        <v>41</v>
      </c>
      <c r="E426" s="45" t="s">
        <v>13</v>
      </c>
      <c r="F426" s="45"/>
      <c r="G426" s="46"/>
      <c r="H426" s="47">
        <f>SUM(H431+H427)</f>
        <v>291008.90000000002</v>
      </c>
      <c r="I426" s="10"/>
      <c r="J426" s="10"/>
    </row>
    <row r="427" spans="2:10" s="25" customFormat="1" ht="57.75" x14ac:dyDescent="0.25">
      <c r="B427" s="15" t="s">
        <v>270</v>
      </c>
      <c r="C427" s="45" t="s">
        <v>183</v>
      </c>
      <c r="D427" s="45" t="s">
        <v>41</v>
      </c>
      <c r="E427" s="45" t="s">
        <v>13</v>
      </c>
      <c r="F427" s="45" t="s">
        <v>272</v>
      </c>
      <c r="G427" s="46"/>
      <c r="H427" s="66">
        <f t="shared" ref="H427:H429" si="36">SUM(H428)</f>
        <v>6113.6</v>
      </c>
      <c r="I427" s="10"/>
      <c r="J427" s="10"/>
    </row>
    <row r="428" spans="2:10" s="25" customFormat="1" ht="29.25" x14ac:dyDescent="0.25">
      <c r="B428" s="15" t="s">
        <v>170</v>
      </c>
      <c r="C428" s="45" t="s">
        <v>183</v>
      </c>
      <c r="D428" s="45" t="s">
        <v>41</v>
      </c>
      <c r="E428" s="45" t="s">
        <v>13</v>
      </c>
      <c r="F428" s="45" t="s">
        <v>271</v>
      </c>
      <c r="G428" s="46"/>
      <c r="H428" s="66">
        <f t="shared" si="36"/>
        <v>6113.6</v>
      </c>
      <c r="I428" s="10"/>
      <c r="J428" s="10"/>
    </row>
    <row r="429" spans="2:10" s="25" customFormat="1" ht="29.25" x14ac:dyDescent="0.25">
      <c r="B429" s="15" t="s">
        <v>103</v>
      </c>
      <c r="C429" s="45" t="s">
        <v>183</v>
      </c>
      <c r="D429" s="45" t="s">
        <v>41</v>
      </c>
      <c r="E429" s="45" t="s">
        <v>13</v>
      </c>
      <c r="F429" s="45" t="s">
        <v>271</v>
      </c>
      <c r="G429" s="46" t="s">
        <v>104</v>
      </c>
      <c r="H429" s="66">
        <f t="shared" si="36"/>
        <v>6113.6</v>
      </c>
      <c r="I429" s="10"/>
      <c r="J429" s="10"/>
    </row>
    <row r="430" spans="2:10" s="25" customFormat="1" x14ac:dyDescent="0.25">
      <c r="B430" s="15" t="s">
        <v>171</v>
      </c>
      <c r="C430" s="45" t="s">
        <v>183</v>
      </c>
      <c r="D430" s="45" t="s">
        <v>41</v>
      </c>
      <c r="E430" s="45" t="s">
        <v>13</v>
      </c>
      <c r="F430" s="45" t="s">
        <v>271</v>
      </c>
      <c r="G430" s="46" t="s">
        <v>172</v>
      </c>
      <c r="H430" s="66">
        <v>6113.6</v>
      </c>
      <c r="I430" s="10"/>
      <c r="J430" s="10"/>
    </row>
    <row r="431" spans="2:10" s="25" customFormat="1" ht="29.25" x14ac:dyDescent="0.25">
      <c r="B431" s="15" t="s">
        <v>304</v>
      </c>
      <c r="C431" s="45" t="s">
        <v>183</v>
      </c>
      <c r="D431" s="45" t="s">
        <v>41</v>
      </c>
      <c r="E431" s="45" t="s">
        <v>13</v>
      </c>
      <c r="F431" s="45" t="s">
        <v>209</v>
      </c>
      <c r="G431" s="46"/>
      <c r="H431" s="47">
        <f>SUM(H432)</f>
        <v>284895.30000000005</v>
      </c>
      <c r="I431" s="10"/>
      <c r="J431" s="10"/>
    </row>
    <row r="432" spans="2:10" s="25" customFormat="1" ht="29.25" x14ac:dyDescent="0.25">
      <c r="B432" s="15" t="s">
        <v>305</v>
      </c>
      <c r="C432" s="45" t="s">
        <v>183</v>
      </c>
      <c r="D432" s="45" t="s">
        <v>41</v>
      </c>
      <c r="E432" s="45" t="s">
        <v>13</v>
      </c>
      <c r="F432" s="45" t="s">
        <v>208</v>
      </c>
      <c r="G432" s="46"/>
      <c r="H432" s="66">
        <f>SUM(H433)</f>
        <v>284895.30000000005</v>
      </c>
      <c r="I432" s="10"/>
      <c r="J432" s="10"/>
    </row>
    <row r="433" spans="2:10" s="25" customFormat="1" x14ac:dyDescent="0.25">
      <c r="B433" s="15" t="s">
        <v>401</v>
      </c>
      <c r="C433" s="45" t="s">
        <v>183</v>
      </c>
      <c r="D433" s="45" t="s">
        <v>41</v>
      </c>
      <c r="E433" s="45" t="s">
        <v>13</v>
      </c>
      <c r="F433" s="45" t="s">
        <v>344</v>
      </c>
      <c r="G433" s="46"/>
      <c r="H433" s="66">
        <f>SUM(H434+H437)</f>
        <v>284895.30000000005</v>
      </c>
      <c r="I433" s="10"/>
      <c r="J433" s="10"/>
    </row>
    <row r="434" spans="2:10" s="25" customFormat="1" ht="29.25" x14ac:dyDescent="0.25">
      <c r="B434" s="15" t="s">
        <v>184</v>
      </c>
      <c r="C434" s="45" t="s">
        <v>183</v>
      </c>
      <c r="D434" s="45" t="s">
        <v>41</v>
      </c>
      <c r="E434" s="45" t="s">
        <v>13</v>
      </c>
      <c r="F434" s="45" t="s">
        <v>345</v>
      </c>
      <c r="G434" s="46"/>
      <c r="H434" s="66">
        <f>SUM(H435)</f>
        <v>155863.70000000001</v>
      </c>
      <c r="I434" s="10"/>
      <c r="J434" s="10"/>
    </row>
    <row r="435" spans="2:10" s="25" customFormat="1" ht="29.25" x14ac:dyDescent="0.25">
      <c r="B435" s="20" t="s">
        <v>103</v>
      </c>
      <c r="C435" s="45" t="s">
        <v>183</v>
      </c>
      <c r="D435" s="45" t="s">
        <v>41</v>
      </c>
      <c r="E435" s="45" t="s">
        <v>13</v>
      </c>
      <c r="F435" s="45" t="s">
        <v>345</v>
      </c>
      <c r="G435" s="46" t="s">
        <v>104</v>
      </c>
      <c r="H435" s="66">
        <f>SUM(H436)</f>
        <v>155863.70000000001</v>
      </c>
      <c r="I435" s="10"/>
      <c r="J435" s="10"/>
    </row>
    <row r="436" spans="2:10" s="25" customFormat="1" x14ac:dyDescent="0.25">
      <c r="B436" s="15" t="s">
        <v>171</v>
      </c>
      <c r="C436" s="45" t="s">
        <v>183</v>
      </c>
      <c r="D436" s="45" t="s">
        <v>41</v>
      </c>
      <c r="E436" s="45" t="s">
        <v>13</v>
      </c>
      <c r="F436" s="45" t="s">
        <v>345</v>
      </c>
      <c r="G436" s="46" t="s">
        <v>172</v>
      </c>
      <c r="H436" s="66">
        <v>155863.70000000001</v>
      </c>
      <c r="I436" s="10"/>
      <c r="J436" s="10"/>
    </row>
    <row r="437" spans="2:10" s="25" customFormat="1" ht="43.5" x14ac:dyDescent="0.25">
      <c r="B437" s="15" t="s">
        <v>185</v>
      </c>
      <c r="C437" s="45" t="s">
        <v>183</v>
      </c>
      <c r="D437" s="45" t="s">
        <v>41</v>
      </c>
      <c r="E437" s="45" t="s">
        <v>13</v>
      </c>
      <c r="F437" s="45" t="s">
        <v>346</v>
      </c>
      <c r="G437" s="46"/>
      <c r="H437" s="47">
        <f t="shared" ref="H437:H438" si="37">SUM(H438)</f>
        <v>129031.6</v>
      </c>
      <c r="I437" s="10"/>
      <c r="J437" s="10"/>
    </row>
    <row r="438" spans="2:10" s="25" customFormat="1" ht="29.25" x14ac:dyDescent="0.25">
      <c r="B438" s="20" t="s">
        <v>103</v>
      </c>
      <c r="C438" s="45" t="s">
        <v>183</v>
      </c>
      <c r="D438" s="45" t="s">
        <v>41</v>
      </c>
      <c r="E438" s="45" t="s">
        <v>13</v>
      </c>
      <c r="F438" s="45" t="s">
        <v>346</v>
      </c>
      <c r="G438" s="46" t="s">
        <v>104</v>
      </c>
      <c r="H438" s="47">
        <f t="shared" si="37"/>
        <v>129031.6</v>
      </c>
      <c r="I438" s="10"/>
      <c r="J438" s="10"/>
    </row>
    <row r="439" spans="2:10" s="25" customFormat="1" x14ac:dyDescent="0.25">
      <c r="B439" s="20" t="s">
        <v>171</v>
      </c>
      <c r="C439" s="45" t="s">
        <v>183</v>
      </c>
      <c r="D439" s="45" t="s">
        <v>41</v>
      </c>
      <c r="E439" s="45" t="s">
        <v>13</v>
      </c>
      <c r="F439" s="45" t="s">
        <v>346</v>
      </c>
      <c r="G439" s="46" t="s">
        <v>172</v>
      </c>
      <c r="H439" s="47">
        <v>129031.6</v>
      </c>
      <c r="I439" s="10"/>
      <c r="J439" s="10"/>
    </row>
    <row r="440" spans="2:10" s="25" customFormat="1" x14ac:dyDescent="0.25">
      <c r="B440" s="15" t="s">
        <v>152</v>
      </c>
      <c r="C440" s="45" t="s">
        <v>183</v>
      </c>
      <c r="D440" s="45" t="s">
        <v>41</v>
      </c>
      <c r="E440" s="45" t="s">
        <v>15</v>
      </c>
      <c r="F440" s="45"/>
      <c r="G440" s="46"/>
      <c r="H440" s="47">
        <f>SUM(H445+H441)</f>
        <v>265899.60000000003</v>
      </c>
      <c r="I440" s="10"/>
      <c r="J440" s="10"/>
    </row>
    <row r="441" spans="2:10" s="25" customFormat="1" ht="57.75" x14ac:dyDescent="0.25">
      <c r="B441" s="15" t="s">
        <v>270</v>
      </c>
      <c r="C441" s="45" t="s">
        <v>183</v>
      </c>
      <c r="D441" s="45" t="s">
        <v>41</v>
      </c>
      <c r="E441" s="45" t="s">
        <v>15</v>
      </c>
      <c r="F441" s="45" t="s">
        <v>272</v>
      </c>
      <c r="G441" s="46"/>
      <c r="H441" s="66">
        <f t="shared" ref="H441:H443" si="38">SUM(H442)</f>
        <v>4993.7</v>
      </c>
      <c r="I441" s="10"/>
      <c r="J441" s="10"/>
    </row>
    <row r="442" spans="2:10" s="25" customFormat="1" ht="29.25" x14ac:dyDescent="0.25">
      <c r="B442" s="15" t="s">
        <v>170</v>
      </c>
      <c r="C442" s="45" t="s">
        <v>183</v>
      </c>
      <c r="D442" s="45" t="s">
        <v>41</v>
      </c>
      <c r="E442" s="45" t="s">
        <v>15</v>
      </c>
      <c r="F442" s="45" t="s">
        <v>271</v>
      </c>
      <c r="G442" s="46"/>
      <c r="H442" s="66">
        <f t="shared" si="38"/>
        <v>4993.7</v>
      </c>
      <c r="I442" s="10"/>
      <c r="J442" s="10"/>
    </row>
    <row r="443" spans="2:10" s="25" customFormat="1" ht="29.25" x14ac:dyDescent="0.25">
      <c r="B443" s="15" t="s">
        <v>103</v>
      </c>
      <c r="C443" s="45" t="s">
        <v>183</v>
      </c>
      <c r="D443" s="45" t="s">
        <v>41</v>
      </c>
      <c r="E443" s="45" t="s">
        <v>15</v>
      </c>
      <c r="F443" s="45" t="s">
        <v>271</v>
      </c>
      <c r="G443" s="46" t="s">
        <v>104</v>
      </c>
      <c r="H443" s="66">
        <f t="shared" si="38"/>
        <v>4993.7</v>
      </c>
      <c r="I443" s="10"/>
      <c r="J443" s="10"/>
    </row>
    <row r="444" spans="2:10" s="25" customFormat="1" x14ac:dyDescent="0.25">
      <c r="B444" s="15" t="s">
        <v>171</v>
      </c>
      <c r="C444" s="45" t="s">
        <v>183</v>
      </c>
      <c r="D444" s="45" t="s">
        <v>41</v>
      </c>
      <c r="E444" s="45" t="s">
        <v>15</v>
      </c>
      <c r="F444" s="45" t="s">
        <v>271</v>
      </c>
      <c r="G444" s="46" t="s">
        <v>172</v>
      </c>
      <c r="H444" s="66">
        <v>4993.7</v>
      </c>
      <c r="I444" s="10"/>
      <c r="J444" s="10"/>
    </row>
    <row r="445" spans="2:10" s="25" customFormat="1" ht="29.25" x14ac:dyDescent="0.25">
      <c r="B445" s="15" t="s">
        <v>304</v>
      </c>
      <c r="C445" s="45" t="s">
        <v>183</v>
      </c>
      <c r="D445" s="45" t="s">
        <v>41</v>
      </c>
      <c r="E445" s="45" t="s">
        <v>15</v>
      </c>
      <c r="F445" s="45" t="s">
        <v>209</v>
      </c>
      <c r="G445" s="46"/>
      <c r="H445" s="47">
        <f>SUM(H446)</f>
        <v>260905.90000000002</v>
      </c>
      <c r="I445" s="10"/>
      <c r="J445" s="10"/>
    </row>
    <row r="446" spans="2:10" s="25" customFormat="1" ht="43.5" x14ac:dyDescent="0.25">
      <c r="B446" s="21" t="s">
        <v>306</v>
      </c>
      <c r="C446" s="45" t="s">
        <v>183</v>
      </c>
      <c r="D446" s="45" t="s">
        <v>41</v>
      </c>
      <c r="E446" s="45" t="s">
        <v>15</v>
      </c>
      <c r="F446" s="59" t="s">
        <v>210</v>
      </c>
      <c r="G446" s="54"/>
      <c r="H446" s="66">
        <f>SUM(H447+H466)</f>
        <v>260905.90000000002</v>
      </c>
      <c r="I446" s="10"/>
      <c r="J446" s="10"/>
    </row>
    <row r="447" spans="2:10" s="25" customFormat="1" x14ac:dyDescent="0.25">
      <c r="B447" s="15" t="s">
        <v>401</v>
      </c>
      <c r="C447" s="45" t="s">
        <v>183</v>
      </c>
      <c r="D447" s="45" t="s">
        <v>41</v>
      </c>
      <c r="E447" s="45" t="s">
        <v>15</v>
      </c>
      <c r="F447" s="59" t="s">
        <v>348</v>
      </c>
      <c r="G447" s="54"/>
      <c r="H447" s="66">
        <f>SUM(H448+H451+H454+H457+H460+H463)</f>
        <v>259414.30000000002</v>
      </c>
      <c r="I447" s="10"/>
      <c r="J447" s="10"/>
    </row>
    <row r="448" spans="2:10" s="25" customFormat="1" ht="33.75" customHeight="1" x14ac:dyDescent="0.25">
      <c r="B448" s="15" t="s">
        <v>186</v>
      </c>
      <c r="C448" s="45" t="s">
        <v>183</v>
      </c>
      <c r="D448" s="45" t="s">
        <v>41</v>
      </c>
      <c r="E448" s="45" t="s">
        <v>15</v>
      </c>
      <c r="F448" s="48" t="s">
        <v>349</v>
      </c>
      <c r="G448" s="49"/>
      <c r="H448" s="66">
        <f>SUM(H449)</f>
        <v>33302.400000000001</v>
      </c>
      <c r="I448" s="10"/>
      <c r="J448" s="10"/>
    </row>
    <row r="449" spans="2:10" s="25" customFormat="1" ht="29.25" x14ac:dyDescent="0.25">
      <c r="B449" s="20" t="s">
        <v>103</v>
      </c>
      <c r="C449" s="45" t="s">
        <v>183</v>
      </c>
      <c r="D449" s="45" t="s">
        <v>41</v>
      </c>
      <c r="E449" s="45" t="s">
        <v>15</v>
      </c>
      <c r="F449" s="48" t="s">
        <v>349</v>
      </c>
      <c r="G449" s="46" t="s">
        <v>104</v>
      </c>
      <c r="H449" s="66">
        <f>SUM(H450)</f>
        <v>33302.400000000001</v>
      </c>
      <c r="I449" s="10"/>
      <c r="J449" s="10"/>
    </row>
    <row r="450" spans="2:10" s="25" customFormat="1" ht="28.5" customHeight="1" x14ac:dyDescent="0.25">
      <c r="B450" s="20" t="s">
        <v>171</v>
      </c>
      <c r="C450" s="45" t="s">
        <v>183</v>
      </c>
      <c r="D450" s="45" t="s">
        <v>41</v>
      </c>
      <c r="E450" s="45" t="s">
        <v>15</v>
      </c>
      <c r="F450" s="48" t="s">
        <v>349</v>
      </c>
      <c r="G450" s="65" t="s">
        <v>172</v>
      </c>
      <c r="H450" s="66">
        <v>33302.400000000001</v>
      </c>
      <c r="I450" s="10"/>
      <c r="J450" s="10"/>
    </row>
    <row r="451" spans="2:10" s="25" customFormat="1" ht="106.5" customHeight="1" x14ac:dyDescent="0.25">
      <c r="B451" s="40" t="s">
        <v>382</v>
      </c>
      <c r="C451" s="45" t="s">
        <v>183</v>
      </c>
      <c r="D451" s="45" t="s">
        <v>41</v>
      </c>
      <c r="E451" s="45" t="s">
        <v>15</v>
      </c>
      <c r="F451" s="45" t="s">
        <v>350</v>
      </c>
      <c r="G451" s="65"/>
      <c r="H451" s="66">
        <f>SUM(H452)</f>
        <v>14061.6</v>
      </c>
      <c r="I451" s="10"/>
      <c r="J451" s="10"/>
    </row>
    <row r="452" spans="2:10" s="25" customFormat="1" ht="29.25" x14ac:dyDescent="0.25">
      <c r="B452" s="20" t="s">
        <v>103</v>
      </c>
      <c r="C452" s="45" t="s">
        <v>183</v>
      </c>
      <c r="D452" s="45" t="s">
        <v>41</v>
      </c>
      <c r="E452" s="45" t="s">
        <v>15</v>
      </c>
      <c r="F452" s="45" t="s">
        <v>350</v>
      </c>
      <c r="G452" s="65" t="s">
        <v>104</v>
      </c>
      <c r="H452" s="66">
        <f>SUM(H453)</f>
        <v>14061.6</v>
      </c>
      <c r="I452" s="10"/>
      <c r="J452" s="10"/>
    </row>
    <row r="453" spans="2:10" s="25" customFormat="1" x14ac:dyDescent="0.25">
      <c r="B453" s="20" t="s">
        <v>171</v>
      </c>
      <c r="C453" s="45" t="s">
        <v>183</v>
      </c>
      <c r="D453" s="45" t="s">
        <v>41</v>
      </c>
      <c r="E453" s="45" t="s">
        <v>15</v>
      </c>
      <c r="F453" s="45" t="s">
        <v>350</v>
      </c>
      <c r="G453" s="65" t="s">
        <v>172</v>
      </c>
      <c r="H453" s="66">
        <v>14061.6</v>
      </c>
      <c r="I453" s="10"/>
      <c r="J453" s="10"/>
    </row>
    <row r="454" spans="2:10" s="25" customFormat="1" ht="29.25" x14ac:dyDescent="0.25">
      <c r="B454" s="15" t="s">
        <v>187</v>
      </c>
      <c r="C454" s="45" t="s">
        <v>183</v>
      </c>
      <c r="D454" s="45" t="s">
        <v>41</v>
      </c>
      <c r="E454" s="45" t="s">
        <v>15</v>
      </c>
      <c r="F454" s="45" t="s">
        <v>351</v>
      </c>
      <c r="G454" s="46"/>
      <c r="H454" s="47">
        <f>SUM(H455)</f>
        <v>173979.6</v>
      </c>
      <c r="I454" s="10"/>
      <c r="J454" s="10"/>
    </row>
    <row r="455" spans="2:10" s="25" customFormat="1" ht="29.25" x14ac:dyDescent="0.25">
      <c r="B455" s="15" t="s">
        <v>103</v>
      </c>
      <c r="C455" s="45" t="s">
        <v>183</v>
      </c>
      <c r="D455" s="45" t="s">
        <v>41</v>
      </c>
      <c r="E455" s="45" t="s">
        <v>15</v>
      </c>
      <c r="F455" s="45" t="s">
        <v>351</v>
      </c>
      <c r="G455" s="46" t="s">
        <v>104</v>
      </c>
      <c r="H455" s="47">
        <f>SUM(H456)</f>
        <v>173979.6</v>
      </c>
      <c r="I455" s="10"/>
      <c r="J455" s="10"/>
    </row>
    <row r="456" spans="2:10" s="25" customFormat="1" x14ac:dyDescent="0.25">
      <c r="B456" s="15" t="s">
        <v>171</v>
      </c>
      <c r="C456" s="45" t="s">
        <v>183</v>
      </c>
      <c r="D456" s="45" t="s">
        <v>41</v>
      </c>
      <c r="E456" s="45" t="s">
        <v>15</v>
      </c>
      <c r="F456" s="45" t="s">
        <v>351</v>
      </c>
      <c r="G456" s="46" t="s">
        <v>172</v>
      </c>
      <c r="H456" s="47">
        <v>173979.6</v>
      </c>
      <c r="I456" s="10"/>
      <c r="J456" s="10"/>
    </row>
    <row r="457" spans="2:10" s="25" customFormat="1" ht="43.5" x14ac:dyDescent="0.25">
      <c r="B457" s="15" t="s">
        <v>370</v>
      </c>
      <c r="C457" s="45" t="s">
        <v>183</v>
      </c>
      <c r="D457" s="45" t="s">
        <v>41</v>
      </c>
      <c r="E457" s="45" t="s">
        <v>15</v>
      </c>
      <c r="F457" s="62" t="s">
        <v>352</v>
      </c>
      <c r="G457" s="46"/>
      <c r="H457" s="66">
        <f t="shared" ref="H457:H458" si="39">SUM(H458)</f>
        <v>24830.5</v>
      </c>
      <c r="I457" s="10"/>
      <c r="J457" s="10"/>
    </row>
    <row r="458" spans="2:10" s="25" customFormat="1" ht="29.25" x14ac:dyDescent="0.25">
      <c r="B458" s="15" t="s">
        <v>103</v>
      </c>
      <c r="C458" s="45" t="s">
        <v>183</v>
      </c>
      <c r="D458" s="45" t="s">
        <v>41</v>
      </c>
      <c r="E458" s="45" t="s">
        <v>15</v>
      </c>
      <c r="F458" s="62" t="s">
        <v>352</v>
      </c>
      <c r="G458" s="46" t="s">
        <v>104</v>
      </c>
      <c r="H458" s="66">
        <f t="shared" si="39"/>
        <v>24830.5</v>
      </c>
      <c r="I458" s="10"/>
      <c r="J458" s="10"/>
    </row>
    <row r="459" spans="2:10" s="25" customFormat="1" x14ac:dyDescent="0.25">
      <c r="B459" s="20" t="s">
        <v>171</v>
      </c>
      <c r="C459" s="45" t="s">
        <v>183</v>
      </c>
      <c r="D459" s="45" t="s">
        <v>41</v>
      </c>
      <c r="E459" s="45" t="s">
        <v>15</v>
      </c>
      <c r="F459" s="62" t="s">
        <v>352</v>
      </c>
      <c r="G459" s="65" t="s">
        <v>172</v>
      </c>
      <c r="H459" s="66">
        <v>24830.5</v>
      </c>
      <c r="I459" s="10"/>
      <c r="J459" s="10"/>
    </row>
    <row r="460" spans="2:10" s="25" customFormat="1" ht="18.75" customHeight="1" x14ac:dyDescent="0.25">
      <c r="B460" s="15" t="s">
        <v>330</v>
      </c>
      <c r="C460" s="45" t="s">
        <v>183</v>
      </c>
      <c r="D460" s="45" t="s">
        <v>41</v>
      </c>
      <c r="E460" s="45" t="s">
        <v>15</v>
      </c>
      <c r="F460" s="62" t="s">
        <v>353</v>
      </c>
      <c r="G460" s="65"/>
      <c r="H460" s="66">
        <f>SUM(H461)</f>
        <v>3664.6</v>
      </c>
      <c r="I460" s="10"/>
      <c r="J460" s="10"/>
    </row>
    <row r="461" spans="2:10" s="25" customFormat="1" ht="29.25" x14ac:dyDescent="0.25">
      <c r="B461" s="15" t="s">
        <v>103</v>
      </c>
      <c r="C461" s="45" t="s">
        <v>183</v>
      </c>
      <c r="D461" s="45" t="s">
        <v>41</v>
      </c>
      <c r="E461" s="45" t="s">
        <v>15</v>
      </c>
      <c r="F461" s="62" t="s">
        <v>353</v>
      </c>
      <c r="G461" s="65" t="s">
        <v>104</v>
      </c>
      <c r="H461" s="66">
        <f>SUM(H462)</f>
        <v>3664.6</v>
      </c>
      <c r="I461" s="10"/>
      <c r="J461" s="10"/>
    </row>
    <row r="462" spans="2:10" s="25" customFormat="1" ht="21.75" customHeight="1" x14ac:dyDescent="0.25">
      <c r="B462" s="20" t="s">
        <v>176</v>
      </c>
      <c r="C462" s="45" t="s">
        <v>183</v>
      </c>
      <c r="D462" s="45" t="s">
        <v>41</v>
      </c>
      <c r="E462" s="45" t="s">
        <v>15</v>
      </c>
      <c r="F462" s="62" t="s">
        <v>353</v>
      </c>
      <c r="G462" s="65" t="s">
        <v>177</v>
      </c>
      <c r="H462" s="66">
        <v>3664.6</v>
      </c>
      <c r="I462" s="10"/>
      <c r="J462" s="10"/>
    </row>
    <row r="463" spans="2:10" s="25" customFormat="1" ht="43.5" x14ac:dyDescent="0.25">
      <c r="B463" s="15" t="s">
        <v>347</v>
      </c>
      <c r="C463" s="45" t="s">
        <v>183</v>
      </c>
      <c r="D463" s="45" t="s">
        <v>41</v>
      </c>
      <c r="E463" s="45" t="s">
        <v>15</v>
      </c>
      <c r="F463" s="62" t="s">
        <v>354</v>
      </c>
      <c r="G463" s="46"/>
      <c r="H463" s="66">
        <f>SUM(H464)</f>
        <v>9575.6</v>
      </c>
      <c r="I463" s="10"/>
      <c r="J463" s="10"/>
    </row>
    <row r="464" spans="2:10" s="25" customFormat="1" ht="29.25" x14ac:dyDescent="0.25">
      <c r="B464" s="15" t="s">
        <v>103</v>
      </c>
      <c r="C464" s="45" t="s">
        <v>183</v>
      </c>
      <c r="D464" s="45" t="s">
        <v>41</v>
      </c>
      <c r="E464" s="45" t="s">
        <v>15</v>
      </c>
      <c r="F464" s="62" t="s">
        <v>354</v>
      </c>
      <c r="G464" s="46" t="s">
        <v>104</v>
      </c>
      <c r="H464" s="66">
        <f>SUM(H465)</f>
        <v>9575.6</v>
      </c>
      <c r="I464" s="10"/>
      <c r="J464" s="10"/>
    </row>
    <row r="465" spans="2:10" s="25" customFormat="1" ht="29.25" x14ac:dyDescent="0.25">
      <c r="B465" s="15" t="s">
        <v>176</v>
      </c>
      <c r="C465" s="45" t="s">
        <v>183</v>
      </c>
      <c r="D465" s="45" t="s">
        <v>41</v>
      </c>
      <c r="E465" s="45" t="s">
        <v>15</v>
      </c>
      <c r="F465" s="62" t="s">
        <v>354</v>
      </c>
      <c r="G465" s="46" t="s">
        <v>177</v>
      </c>
      <c r="H465" s="66">
        <v>9575.6</v>
      </c>
      <c r="I465" s="10"/>
      <c r="J465" s="10"/>
    </row>
    <row r="466" spans="2:10" s="25" customFormat="1" ht="29.25" x14ac:dyDescent="0.25">
      <c r="B466" s="77" t="s">
        <v>407</v>
      </c>
      <c r="C466" s="45" t="s">
        <v>183</v>
      </c>
      <c r="D466" s="45" t="s">
        <v>41</v>
      </c>
      <c r="E466" s="45" t="s">
        <v>15</v>
      </c>
      <c r="F466" s="70" t="s">
        <v>380</v>
      </c>
      <c r="G466" s="46"/>
      <c r="H466" s="47">
        <f>SUM(H467)</f>
        <v>1491.6</v>
      </c>
      <c r="I466" s="10"/>
      <c r="J466" s="10"/>
    </row>
    <row r="467" spans="2:10" s="25" customFormat="1" ht="57" x14ac:dyDescent="0.25">
      <c r="B467" s="77" t="s">
        <v>379</v>
      </c>
      <c r="C467" s="45" t="s">
        <v>183</v>
      </c>
      <c r="D467" s="45" t="s">
        <v>41</v>
      </c>
      <c r="E467" s="45" t="s">
        <v>15</v>
      </c>
      <c r="F467" s="70" t="s">
        <v>381</v>
      </c>
      <c r="G467" s="46"/>
      <c r="H467" s="66">
        <f t="shared" ref="H467" si="40">SUM(H468)</f>
        <v>1491.6</v>
      </c>
      <c r="I467" s="10"/>
      <c r="J467" s="10"/>
    </row>
    <row r="468" spans="2:10" s="25" customFormat="1" ht="29.25" x14ac:dyDescent="0.25">
      <c r="B468" s="15" t="s">
        <v>103</v>
      </c>
      <c r="C468" s="45" t="s">
        <v>183</v>
      </c>
      <c r="D468" s="45" t="s">
        <v>41</v>
      </c>
      <c r="E468" s="45" t="s">
        <v>15</v>
      </c>
      <c r="F468" s="70" t="s">
        <v>381</v>
      </c>
      <c r="G468" s="46" t="s">
        <v>104</v>
      </c>
      <c r="H468" s="66">
        <f t="shared" ref="H468" si="41">SUM(H469)</f>
        <v>1491.6</v>
      </c>
      <c r="I468" s="10"/>
      <c r="J468" s="10"/>
    </row>
    <row r="469" spans="2:10" s="25" customFormat="1" ht="21.75" customHeight="1" x14ac:dyDescent="0.25">
      <c r="B469" s="15" t="s">
        <v>171</v>
      </c>
      <c r="C469" s="45" t="s">
        <v>183</v>
      </c>
      <c r="D469" s="45" t="s">
        <v>41</v>
      </c>
      <c r="E469" s="45" t="s">
        <v>15</v>
      </c>
      <c r="F469" s="70" t="s">
        <v>381</v>
      </c>
      <c r="G469" s="46" t="s">
        <v>172</v>
      </c>
      <c r="H469" s="66">
        <v>1491.6</v>
      </c>
      <c r="I469" s="10"/>
      <c r="J469" s="10"/>
    </row>
    <row r="470" spans="2:10" s="25" customFormat="1" ht="20.25" customHeight="1" x14ac:dyDescent="0.25">
      <c r="B470" s="20" t="s">
        <v>169</v>
      </c>
      <c r="C470" s="45" t="s">
        <v>183</v>
      </c>
      <c r="D470" s="45" t="s">
        <v>41</v>
      </c>
      <c r="E470" s="45" t="s">
        <v>73</v>
      </c>
      <c r="F470" s="45"/>
      <c r="G470" s="46"/>
      <c r="H470" s="47">
        <f>SUM(H475+H471)</f>
        <v>10693.4</v>
      </c>
      <c r="I470" s="10"/>
      <c r="J470" s="10"/>
    </row>
    <row r="471" spans="2:10" s="25" customFormat="1" ht="51.75" customHeight="1" x14ac:dyDescent="0.25">
      <c r="B471" s="15" t="s">
        <v>270</v>
      </c>
      <c r="C471" s="45" t="s">
        <v>183</v>
      </c>
      <c r="D471" s="45" t="s">
        <v>41</v>
      </c>
      <c r="E471" s="45" t="s">
        <v>73</v>
      </c>
      <c r="F471" s="45" t="s">
        <v>272</v>
      </c>
      <c r="G471" s="46"/>
      <c r="H471" s="66">
        <f t="shared" ref="H471:H473" si="42">SUM(H472)</f>
        <v>68.900000000000006</v>
      </c>
      <c r="I471" s="10"/>
      <c r="J471" s="10"/>
    </row>
    <row r="472" spans="2:10" s="25" customFormat="1" ht="39.75" customHeight="1" x14ac:dyDescent="0.25">
      <c r="B472" s="15" t="s">
        <v>170</v>
      </c>
      <c r="C472" s="45" t="s">
        <v>183</v>
      </c>
      <c r="D472" s="45" t="s">
        <v>41</v>
      </c>
      <c r="E472" s="45" t="s">
        <v>73</v>
      </c>
      <c r="F472" s="45" t="s">
        <v>271</v>
      </c>
      <c r="G472" s="46"/>
      <c r="H472" s="66">
        <f t="shared" si="42"/>
        <v>68.900000000000006</v>
      </c>
      <c r="I472" s="10"/>
      <c r="J472" s="10"/>
    </row>
    <row r="473" spans="2:10" s="25" customFormat="1" ht="37.5" customHeight="1" x14ac:dyDescent="0.25">
      <c r="B473" s="15" t="s">
        <v>103</v>
      </c>
      <c r="C473" s="45" t="s">
        <v>183</v>
      </c>
      <c r="D473" s="45" t="s">
        <v>41</v>
      </c>
      <c r="E473" s="45" t="s">
        <v>73</v>
      </c>
      <c r="F473" s="45" t="s">
        <v>271</v>
      </c>
      <c r="G473" s="46" t="s">
        <v>104</v>
      </c>
      <c r="H473" s="66">
        <f t="shared" si="42"/>
        <v>68.900000000000006</v>
      </c>
      <c r="I473" s="10"/>
      <c r="J473" s="10"/>
    </row>
    <row r="474" spans="2:10" s="25" customFormat="1" ht="24.75" customHeight="1" x14ac:dyDescent="0.25">
      <c r="B474" s="15" t="s">
        <v>171</v>
      </c>
      <c r="C474" s="45" t="s">
        <v>183</v>
      </c>
      <c r="D474" s="45" t="s">
        <v>41</v>
      </c>
      <c r="E474" s="45" t="s">
        <v>73</v>
      </c>
      <c r="F474" s="45" t="s">
        <v>271</v>
      </c>
      <c r="G474" s="46" t="s">
        <v>172</v>
      </c>
      <c r="H474" s="66">
        <v>68.900000000000006</v>
      </c>
      <c r="I474" s="10"/>
      <c r="J474" s="10"/>
    </row>
    <row r="475" spans="2:10" s="25" customFormat="1" ht="29.25" x14ac:dyDescent="0.25">
      <c r="B475" s="15" t="s">
        <v>304</v>
      </c>
      <c r="C475" s="45" t="s">
        <v>183</v>
      </c>
      <c r="D475" s="45" t="s">
        <v>41</v>
      </c>
      <c r="E475" s="45" t="s">
        <v>73</v>
      </c>
      <c r="F475" s="46" t="s">
        <v>209</v>
      </c>
      <c r="G475" s="46"/>
      <c r="H475" s="47">
        <f t="shared" ref="H475:H479" si="43">SUM(H476)</f>
        <v>10624.5</v>
      </c>
      <c r="I475" s="10"/>
      <c r="J475" s="10"/>
    </row>
    <row r="476" spans="2:10" s="25" customFormat="1" ht="43.5" x14ac:dyDescent="0.25">
      <c r="B476" s="21" t="s">
        <v>306</v>
      </c>
      <c r="C476" s="56" t="s">
        <v>183</v>
      </c>
      <c r="D476" s="56" t="s">
        <v>41</v>
      </c>
      <c r="E476" s="56" t="s">
        <v>73</v>
      </c>
      <c r="F476" s="64" t="s">
        <v>210</v>
      </c>
      <c r="G476" s="65"/>
      <c r="H476" s="47">
        <f>SUM(H477)</f>
        <v>10624.5</v>
      </c>
      <c r="I476" s="10"/>
      <c r="J476" s="10"/>
    </row>
    <row r="477" spans="2:10" s="25" customFormat="1" x14ac:dyDescent="0.25">
      <c r="B477" s="15" t="s">
        <v>401</v>
      </c>
      <c r="C477" s="45" t="s">
        <v>183</v>
      </c>
      <c r="D477" s="45" t="s">
        <v>41</v>
      </c>
      <c r="E477" s="45" t="s">
        <v>73</v>
      </c>
      <c r="F477" s="45" t="s">
        <v>348</v>
      </c>
      <c r="G477" s="45"/>
      <c r="H477" s="47">
        <f>SUM(H478)</f>
        <v>10624.5</v>
      </c>
      <c r="I477" s="10"/>
      <c r="J477" s="10"/>
    </row>
    <row r="478" spans="2:10" s="25" customFormat="1" ht="29.25" x14ac:dyDescent="0.25">
      <c r="B478" s="15" t="s">
        <v>173</v>
      </c>
      <c r="C478" s="45" t="s">
        <v>183</v>
      </c>
      <c r="D478" s="45" t="s">
        <v>41</v>
      </c>
      <c r="E478" s="45" t="s">
        <v>73</v>
      </c>
      <c r="F478" s="45" t="s">
        <v>355</v>
      </c>
      <c r="G478" s="45"/>
      <c r="H478" s="66">
        <f t="shared" si="43"/>
        <v>10624.5</v>
      </c>
      <c r="I478" s="10"/>
      <c r="J478" s="10"/>
    </row>
    <row r="479" spans="2:10" s="25" customFormat="1" ht="29.25" x14ac:dyDescent="0.25">
      <c r="B479" s="15" t="s">
        <v>103</v>
      </c>
      <c r="C479" s="45" t="s">
        <v>183</v>
      </c>
      <c r="D479" s="45" t="s">
        <v>41</v>
      </c>
      <c r="E479" s="45" t="s">
        <v>73</v>
      </c>
      <c r="F479" s="45" t="s">
        <v>355</v>
      </c>
      <c r="G479" s="45" t="s">
        <v>104</v>
      </c>
      <c r="H479" s="66">
        <f t="shared" si="43"/>
        <v>10624.5</v>
      </c>
      <c r="I479" s="10"/>
      <c r="J479" s="10"/>
    </row>
    <row r="480" spans="2:10" s="25" customFormat="1" x14ac:dyDescent="0.25">
      <c r="B480" s="15" t="s">
        <v>171</v>
      </c>
      <c r="C480" s="45" t="s">
        <v>183</v>
      </c>
      <c r="D480" s="45" t="s">
        <v>41</v>
      </c>
      <c r="E480" s="45" t="s">
        <v>73</v>
      </c>
      <c r="F480" s="45" t="s">
        <v>355</v>
      </c>
      <c r="G480" s="45" t="s">
        <v>172</v>
      </c>
      <c r="H480" s="66">
        <v>10624.5</v>
      </c>
      <c r="I480" s="10"/>
      <c r="J480" s="10"/>
    </row>
    <row r="481" spans="2:10" s="25" customFormat="1" x14ac:dyDescent="0.25">
      <c r="B481" s="15" t="s">
        <v>211</v>
      </c>
      <c r="C481" s="45" t="s">
        <v>183</v>
      </c>
      <c r="D481" s="45" t="s">
        <v>41</v>
      </c>
      <c r="E481" s="45" t="s">
        <v>41</v>
      </c>
      <c r="F481" s="45"/>
      <c r="G481" s="46"/>
      <c r="H481" s="47">
        <f t="shared" ref="H481:H486" si="44">SUM(H482)</f>
        <v>1145.1000000000001</v>
      </c>
      <c r="I481" s="10"/>
      <c r="J481" s="10"/>
    </row>
    <row r="482" spans="2:10" s="25" customFormat="1" ht="29.25" x14ac:dyDescent="0.25">
      <c r="B482" s="15" t="s">
        <v>304</v>
      </c>
      <c r="C482" s="45" t="s">
        <v>183</v>
      </c>
      <c r="D482" s="45" t="s">
        <v>41</v>
      </c>
      <c r="E482" s="45" t="s">
        <v>41</v>
      </c>
      <c r="F482" s="45" t="s">
        <v>209</v>
      </c>
      <c r="G482" s="46"/>
      <c r="H482" s="47">
        <f t="shared" si="44"/>
        <v>1145.1000000000001</v>
      </c>
      <c r="I482" s="10"/>
      <c r="J482" s="10"/>
    </row>
    <row r="483" spans="2:10" s="25" customFormat="1" ht="43.5" x14ac:dyDescent="0.25">
      <c r="B483" s="18" t="s">
        <v>306</v>
      </c>
      <c r="C483" s="45" t="s">
        <v>183</v>
      </c>
      <c r="D483" s="45" t="s">
        <v>41</v>
      </c>
      <c r="E483" s="45" t="s">
        <v>41</v>
      </c>
      <c r="F483" s="59" t="s">
        <v>210</v>
      </c>
      <c r="G483" s="46"/>
      <c r="H483" s="47">
        <f>SUM(H484)</f>
        <v>1145.1000000000001</v>
      </c>
      <c r="I483" s="10"/>
      <c r="J483" s="10"/>
    </row>
    <row r="484" spans="2:10" s="25" customFormat="1" x14ac:dyDescent="0.25">
      <c r="B484" s="15" t="s">
        <v>401</v>
      </c>
      <c r="C484" s="45" t="s">
        <v>183</v>
      </c>
      <c r="D484" s="45" t="s">
        <v>41</v>
      </c>
      <c r="E484" s="45" t="s">
        <v>41</v>
      </c>
      <c r="F484" s="45" t="s">
        <v>348</v>
      </c>
      <c r="G484" s="45"/>
      <c r="H484" s="47">
        <f>SUM(H485+H488)</f>
        <v>1145.1000000000001</v>
      </c>
      <c r="I484" s="10"/>
      <c r="J484" s="10"/>
    </row>
    <row r="485" spans="2:10" s="25" customFormat="1" ht="29.25" x14ac:dyDescent="0.25">
      <c r="B485" s="15" t="s">
        <v>175</v>
      </c>
      <c r="C485" s="45" t="s">
        <v>183</v>
      </c>
      <c r="D485" s="45" t="s">
        <v>41</v>
      </c>
      <c r="E485" s="45" t="s">
        <v>41</v>
      </c>
      <c r="F485" s="59" t="s">
        <v>356</v>
      </c>
      <c r="G485" s="54"/>
      <c r="H485" s="47">
        <f t="shared" si="44"/>
        <v>1063.4000000000001</v>
      </c>
      <c r="I485" s="10"/>
      <c r="J485" s="10"/>
    </row>
    <row r="486" spans="2:10" s="25" customFormat="1" ht="29.25" x14ac:dyDescent="0.25">
      <c r="B486" s="20" t="s">
        <v>103</v>
      </c>
      <c r="C486" s="45" t="s">
        <v>183</v>
      </c>
      <c r="D486" s="45" t="s">
        <v>41</v>
      </c>
      <c r="E486" s="45" t="s">
        <v>41</v>
      </c>
      <c r="F486" s="59" t="s">
        <v>356</v>
      </c>
      <c r="G486" s="51" t="s">
        <v>104</v>
      </c>
      <c r="H486" s="47">
        <f t="shared" si="44"/>
        <v>1063.4000000000001</v>
      </c>
      <c r="I486" s="10"/>
      <c r="J486" s="10"/>
    </row>
    <row r="487" spans="2:10" s="25" customFormat="1" x14ac:dyDescent="0.25">
      <c r="B487" s="15" t="s">
        <v>171</v>
      </c>
      <c r="C487" s="45" t="s">
        <v>183</v>
      </c>
      <c r="D487" s="45" t="s">
        <v>41</v>
      </c>
      <c r="E487" s="45" t="s">
        <v>41</v>
      </c>
      <c r="F487" s="59" t="s">
        <v>356</v>
      </c>
      <c r="G487" s="46" t="s">
        <v>172</v>
      </c>
      <c r="H487" s="47">
        <v>1063.4000000000001</v>
      </c>
      <c r="I487" s="10"/>
      <c r="J487" s="10"/>
    </row>
    <row r="488" spans="2:10" s="25" customFormat="1" ht="29.25" x14ac:dyDescent="0.25">
      <c r="B488" s="15" t="s">
        <v>307</v>
      </c>
      <c r="C488" s="45" t="s">
        <v>183</v>
      </c>
      <c r="D488" s="45" t="s">
        <v>41</v>
      </c>
      <c r="E488" s="45" t="s">
        <v>41</v>
      </c>
      <c r="F488" s="62" t="s">
        <v>357</v>
      </c>
      <c r="G488" s="58"/>
      <c r="H488" s="47">
        <f>SUM(H489)</f>
        <v>81.7</v>
      </c>
      <c r="I488" s="10"/>
      <c r="J488" s="10"/>
    </row>
    <row r="489" spans="2:10" s="25" customFormat="1" ht="29.25" x14ac:dyDescent="0.25">
      <c r="B489" s="20" t="s">
        <v>103</v>
      </c>
      <c r="C489" s="45" t="s">
        <v>183</v>
      </c>
      <c r="D489" s="45" t="s">
        <v>41</v>
      </c>
      <c r="E489" s="45" t="s">
        <v>41</v>
      </c>
      <c r="F489" s="62" t="s">
        <v>357</v>
      </c>
      <c r="G489" s="75" t="s">
        <v>104</v>
      </c>
      <c r="H489" s="47">
        <f>SUM(H490)</f>
        <v>81.7</v>
      </c>
      <c r="I489" s="10"/>
      <c r="J489" s="10"/>
    </row>
    <row r="490" spans="2:10" s="25" customFormat="1" ht="16.5" customHeight="1" x14ac:dyDescent="0.25">
      <c r="B490" s="20" t="s">
        <v>171</v>
      </c>
      <c r="C490" s="45" t="s">
        <v>183</v>
      </c>
      <c r="D490" s="45" t="s">
        <v>41</v>
      </c>
      <c r="E490" s="45" t="s">
        <v>41</v>
      </c>
      <c r="F490" s="62" t="s">
        <v>357</v>
      </c>
      <c r="G490" s="58" t="s">
        <v>172</v>
      </c>
      <c r="H490" s="47">
        <v>81.7</v>
      </c>
      <c r="I490" s="10"/>
      <c r="J490" s="10"/>
    </row>
    <row r="491" spans="2:10" s="25" customFormat="1" x14ac:dyDescent="0.25">
      <c r="B491" s="15" t="s">
        <v>188</v>
      </c>
      <c r="C491" s="45" t="s">
        <v>183</v>
      </c>
      <c r="D491" s="45" t="s">
        <v>41</v>
      </c>
      <c r="E491" s="45" t="s">
        <v>74</v>
      </c>
      <c r="F491" s="45"/>
      <c r="G491" s="46"/>
      <c r="H491" s="47">
        <f>SUM(H496+H492)</f>
        <v>23336.9</v>
      </c>
      <c r="I491" s="10"/>
      <c r="J491" s="10"/>
    </row>
    <row r="492" spans="2:10" s="25" customFormat="1" ht="57.75" x14ac:dyDescent="0.25">
      <c r="B492" s="15" t="s">
        <v>270</v>
      </c>
      <c r="C492" s="45" t="s">
        <v>183</v>
      </c>
      <c r="D492" s="45" t="s">
        <v>41</v>
      </c>
      <c r="E492" s="45" t="s">
        <v>74</v>
      </c>
      <c r="F492" s="45" t="s">
        <v>272</v>
      </c>
      <c r="G492" s="46"/>
      <c r="H492" s="66">
        <f t="shared" ref="H492:H494" si="45">SUM(H493)</f>
        <v>33.9</v>
      </c>
      <c r="I492" s="10"/>
      <c r="J492" s="10"/>
    </row>
    <row r="493" spans="2:10" s="25" customFormat="1" ht="29.25" x14ac:dyDescent="0.25">
      <c r="B493" s="15" t="s">
        <v>170</v>
      </c>
      <c r="C493" s="45" t="s">
        <v>183</v>
      </c>
      <c r="D493" s="45" t="s">
        <v>41</v>
      </c>
      <c r="E493" s="45" t="s">
        <v>74</v>
      </c>
      <c r="F493" s="45" t="s">
        <v>271</v>
      </c>
      <c r="G493" s="46"/>
      <c r="H493" s="66">
        <f t="shared" si="45"/>
        <v>33.9</v>
      </c>
      <c r="I493" s="10"/>
      <c r="J493" s="10"/>
    </row>
    <row r="494" spans="2:10" s="25" customFormat="1" ht="29.25" x14ac:dyDescent="0.25">
      <c r="B494" s="15" t="s">
        <v>103</v>
      </c>
      <c r="C494" s="45" t="s">
        <v>183</v>
      </c>
      <c r="D494" s="45" t="s">
        <v>41</v>
      </c>
      <c r="E494" s="45" t="s">
        <v>74</v>
      </c>
      <c r="F494" s="45" t="s">
        <v>271</v>
      </c>
      <c r="G494" s="46" t="s">
        <v>104</v>
      </c>
      <c r="H494" s="66">
        <f t="shared" si="45"/>
        <v>33.9</v>
      </c>
      <c r="I494" s="10"/>
      <c r="J494" s="10"/>
    </row>
    <row r="495" spans="2:10" s="25" customFormat="1" x14ac:dyDescent="0.25">
      <c r="B495" s="15" t="s">
        <v>171</v>
      </c>
      <c r="C495" s="45" t="s">
        <v>183</v>
      </c>
      <c r="D495" s="45" t="s">
        <v>41</v>
      </c>
      <c r="E495" s="45" t="s">
        <v>74</v>
      </c>
      <c r="F495" s="45" t="s">
        <v>271</v>
      </c>
      <c r="G495" s="46" t="s">
        <v>172</v>
      </c>
      <c r="H495" s="66">
        <v>33.9</v>
      </c>
      <c r="I495" s="10"/>
      <c r="J495" s="10"/>
    </row>
    <row r="496" spans="2:10" s="25" customFormat="1" ht="29.25" x14ac:dyDescent="0.25">
      <c r="B496" s="15" t="s">
        <v>304</v>
      </c>
      <c r="C496" s="45" t="s">
        <v>183</v>
      </c>
      <c r="D496" s="45" t="s">
        <v>41</v>
      </c>
      <c r="E496" s="45" t="s">
        <v>74</v>
      </c>
      <c r="F496" s="45" t="s">
        <v>209</v>
      </c>
      <c r="G496" s="46"/>
      <c r="H496" s="47">
        <f>SUM(H497)</f>
        <v>23303</v>
      </c>
      <c r="I496" s="10"/>
      <c r="J496" s="10"/>
    </row>
    <row r="497" spans="2:10" s="25" customFormat="1" ht="43.5" x14ac:dyDescent="0.25">
      <c r="B497" s="15" t="s">
        <v>308</v>
      </c>
      <c r="C497" s="45" t="s">
        <v>183</v>
      </c>
      <c r="D497" s="45" t="s">
        <v>41</v>
      </c>
      <c r="E497" s="45" t="s">
        <v>74</v>
      </c>
      <c r="F497" s="45" t="s">
        <v>215</v>
      </c>
      <c r="G497" s="46"/>
      <c r="H497" s="47">
        <f>SUM(H498+H501+H509+H506)</f>
        <v>23303</v>
      </c>
      <c r="I497" s="10"/>
      <c r="J497" s="10"/>
    </row>
    <row r="498" spans="2:10" s="25" customFormat="1" ht="29.25" x14ac:dyDescent="0.25">
      <c r="B498" s="15" t="s">
        <v>18</v>
      </c>
      <c r="C498" s="45" t="s">
        <v>183</v>
      </c>
      <c r="D498" s="45" t="s">
        <v>41</v>
      </c>
      <c r="E498" s="45" t="s">
        <v>74</v>
      </c>
      <c r="F498" s="45" t="s">
        <v>214</v>
      </c>
      <c r="G498" s="46"/>
      <c r="H498" s="47">
        <f>SUM(H499)</f>
        <v>4081.8</v>
      </c>
      <c r="I498" s="10"/>
      <c r="J498" s="10"/>
    </row>
    <row r="499" spans="2:10" s="25" customFormat="1" ht="62.25" customHeight="1" x14ac:dyDescent="0.25">
      <c r="B499" s="15" t="s">
        <v>20</v>
      </c>
      <c r="C499" s="45" t="s">
        <v>183</v>
      </c>
      <c r="D499" s="45" t="s">
        <v>41</v>
      </c>
      <c r="E499" s="45" t="s">
        <v>74</v>
      </c>
      <c r="F499" s="45" t="s">
        <v>214</v>
      </c>
      <c r="G499" s="46" t="s">
        <v>21</v>
      </c>
      <c r="H499" s="47">
        <f>SUM(H500)</f>
        <v>4081.8</v>
      </c>
      <c r="I499" s="10"/>
      <c r="J499" s="10"/>
    </row>
    <row r="500" spans="2:10" s="25" customFormat="1" ht="29.25" x14ac:dyDescent="0.25">
      <c r="B500" s="15" t="s">
        <v>22</v>
      </c>
      <c r="C500" s="45" t="s">
        <v>183</v>
      </c>
      <c r="D500" s="45" t="s">
        <v>41</v>
      </c>
      <c r="E500" s="45" t="s">
        <v>74</v>
      </c>
      <c r="F500" s="45" t="s">
        <v>214</v>
      </c>
      <c r="G500" s="46" t="s">
        <v>23</v>
      </c>
      <c r="H500" s="47">
        <v>4081.8</v>
      </c>
      <c r="I500" s="10"/>
      <c r="J500" s="10"/>
    </row>
    <row r="501" spans="2:10" s="25" customFormat="1" x14ac:dyDescent="0.25">
      <c r="B501" s="15" t="s">
        <v>27</v>
      </c>
      <c r="C501" s="45" t="s">
        <v>183</v>
      </c>
      <c r="D501" s="52" t="s">
        <v>41</v>
      </c>
      <c r="E501" s="52" t="s">
        <v>74</v>
      </c>
      <c r="F501" s="45" t="s">
        <v>213</v>
      </c>
      <c r="G501" s="54"/>
      <c r="H501" s="47">
        <f>SUM(H502+H504)</f>
        <v>109.7</v>
      </c>
      <c r="I501" s="10"/>
      <c r="J501" s="10"/>
    </row>
    <row r="502" spans="2:10" s="25" customFormat="1" ht="57.75" x14ac:dyDescent="0.25">
      <c r="B502" s="15" t="s">
        <v>20</v>
      </c>
      <c r="C502" s="45" t="s">
        <v>183</v>
      </c>
      <c r="D502" s="45" t="s">
        <v>41</v>
      </c>
      <c r="E502" s="45" t="s">
        <v>74</v>
      </c>
      <c r="F502" s="45" t="s">
        <v>213</v>
      </c>
      <c r="G502" s="49" t="s">
        <v>21</v>
      </c>
      <c r="H502" s="47">
        <f>SUM(H503)</f>
        <v>5</v>
      </c>
      <c r="I502" s="10"/>
      <c r="J502" s="10"/>
    </row>
    <row r="503" spans="2:10" s="25" customFormat="1" ht="29.25" x14ac:dyDescent="0.25">
      <c r="B503" s="15" t="s">
        <v>22</v>
      </c>
      <c r="C503" s="45" t="s">
        <v>183</v>
      </c>
      <c r="D503" s="45" t="s">
        <v>41</v>
      </c>
      <c r="E503" s="45" t="s">
        <v>74</v>
      </c>
      <c r="F503" s="45" t="s">
        <v>213</v>
      </c>
      <c r="G503" s="49" t="s">
        <v>23</v>
      </c>
      <c r="H503" s="47">
        <v>5</v>
      </c>
      <c r="I503" s="10"/>
      <c r="J503" s="10"/>
    </row>
    <row r="504" spans="2:10" s="25" customFormat="1" ht="29.25" x14ac:dyDescent="0.25">
      <c r="B504" s="20" t="s">
        <v>29</v>
      </c>
      <c r="C504" s="45" t="s">
        <v>183</v>
      </c>
      <c r="D504" s="56" t="s">
        <v>41</v>
      </c>
      <c r="E504" s="56" t="s">
        <v>74</v>
      </c>
      <c r="F504" s="45" t="s">
        <v>213</v>
      </c>
      <c r="G504" s="51" t="s">
        <v>30</v>
      </c>
      <c r="H504" s="47">
        <f>SUM(H505)</f>
        <v>104.7</v>
      </c>
      <c r="I504" s="10"/>
      <c r="J504" s="10"/>
    </row>
    <row r="505" spans="2:10" s="25" customFormat="1" ht="29.25" x14ac:dyDescent="0.25">
      <c r="B505" s="15" t="s">
        <v>31</v>
      </c>
      <c r="C505" s="45" t="s">
        <v>183</v>
      </c>
      <c r="D505" s="45" t="s">
        <v>41</v>
      </c>
      <c r="E505" s="45" t="s">
        <v>74</v>
      </c>
      <c r="F505" s="45" t="s">
        <v>213</v>
      </c>
      <c r="G505" s="46" t="s">
        <v>32</v>
      </c>
      <c r="H505" s="47">
        <v>104.7</v>
      </c>
      <c r="I505" s="10"/>
      <c r="J505" s="10"/>
    </row>
    <row r="506" spans="2:10" s="25" customFormat="1" ht="43.5" x14ac:dyDescent="0.25">
      <c r="B506" s="15" t="s">
        <v>192</v>
      </c>
      <c r="C506" s="45" t="s">
        <v>183</v>
      </c>
      <c r="D506" s="45" t="s">
        <v>41</v>
      </c>
      <c r="E506" s="45" t="s">
        <v>74</v>
      </c>
      <c r="F506" s="45" t="s">
        <v>371</v>
      </c>
      <c r="G506" s="46"/>
      <c r="H506" s="66">
        <f>SUM(H507)</f>
        <v>7181.4</v>
      </c>
      <c r="I506" s="10"/>
      <c r="J506" s="10"/>
    </row>
    <row r="507" spans="2:10" s="25" customFormat="1" ht="29.25" x14ac:dyDescent="0.25">
      <c r="B507" s="15" t="s">
        <v>103</v>
      </c>
      <c r="C507" s="45" t="s">
        <v>183</v>
      </c>
      <c r="D507" s="45" t="s">
        <v>41</v>
      </c>
      <c r="E507" s="45" t="s">
        <v>74</v>
      </c>
      <c r="F507" s="45" t="s">
        <v>371</v>
      </c>
      <c r="G507" s="46" t="s">
        <v>104</v>
      </c>
      <c r="H507" s="66">
        <f>SUM(H508:H508)</f>
        <v>7181.4</v>
      </c>
      <c r="I507" s="10"/>
      <c r="J507" s="10"/>
    </row>
    <row r="508" spans="2:10" s="25" customFormat="1" x14ac:dyDescent="0.25">
      <c r="B508" s="15" t="s">
        <v>176</v>
      </c>
      <c r="C508" s="45" t="s">
        <v>183</v>
      </c>
      <c r="D508" s="45" t="s">
        <v>41</v>
      </c>
      <c r="E508" s="45" t="s">
        <v>74</v>
      </c>
      <c r="F508" s="45" t="s">
        <v>371</v>
      </c>
      <c r="G508" s="46" t="s">
        <v>177</v>
      </c>
      <c r="H508" s="66">
        <v>7181.4</v>
      </c>
      <c r="I508" s="10"/>
      <c r="J508" s="10"/>
    </row>
    <row r="509" spans="2:10" s="25" customFormat="1" ht="57.75" x14ac:dyDescent="0.25">
      <c r="B509" s="15" t="s">
        <v>191</v>
      </c>
      <c r="C509" s="52" t="s">
        <v>183</v>
      </c>
      <c r="D509" s="45" t="s">
        <v>41</v>
      </c>
      <c r="E509" s="45" t="s">
        <v>74</v>
      </c>
      <c r="F509" s="45" t="s">
        <v>212</v>
      </c>
      <c r="G509" s="46"/>
      <c r="H509" s="66">
        <f>SUM(H510)</f>
        <v>11930.1</v>
      </c>
      <c r="I509" s="10"/>
      <c r="J509" s="10"/>
    </row>
    <row r="510" spans="2:10" s="25" customFormat="1" ht="29.25" x14ac:dyDescent="0.25">
      <c r="B510" s="15" t="s">
        <v>103</v>
      </c>
      <c r="C510" s="45" t="s">
        <v>183</v>
      </c>
      <c r="D510" s="45" t="s">
        <v>41</v>
      </c>
      <c r="E510" s="45" t="s">
        <v>74</v>
      </c>
      <c r="F510" s="45" t="s">
        <v>212</v>
      </c>
      <c r="G510" s="46" t="s">
        <v>104</v>
      </c>
      <c r="H510" s="66">
        <f>SUM(H511)</f>
        <v>11930.1</v>
      </c>
      <c r="I510" s="10"/>
      <c r="J510" s="10"/>
    </row>
    <row r="511" spans="2:10" s="25" customFormat="1" x14ac:dyDescent="0.25">
      <c r="B511" s="15" t="s">
        <v>171</v>
      </c>
      <c r="C511" s="45" t="s">
        <v>183</v>
      </c>
      <c r="D511" s="45" t="s">
        <v>41</v>
      </c>
      <c r="E511" s="45" t="s">
        <v>74</v>
      </c>
      <c r="F511" s="45" t="s">
        <v>212</v>
      </c>
      <c r="G511" s="46" t="s">
        <v>172</v>
      </c>
      <c r="H511" s="66">
        <v>11930.1</v>
      </c>
      <c r="I511" s="10"/>
      <c r="J511" s="10"/>
    </row>
    <row r="512" spans="2:10" s="25" customFormat="1" x14ac:dyDescent="0.25">
      <c r="B512" s="15" t="s">
        <v>85</v>
      </c>
      <c r="C512" s="45" t="s">
        <v>183</v>
      </c>
      <c r="D512" s="45" t="s">
        <v>86</v>
      </c>
      <c r="E512" s="45"/>
      <c r="F512" s="45"/>
      <c r="G512" s="46"/>
      <c r="H512" s="66">
        <f>SUM(H513)</f>
        <v>1108</v>
      </c>
      <c r="I512" s="10"/>
      <c r="J512" s="10"/>
    </row>
    <row r="513" spans="2:10" s="25" customFormat="1" x14ac:dyDescent="0.25">
      <c r="B513" s="15" t="s">
        <v>92</v>
      </c>
      <c r="C513" s="45" t="s">
        <v>183</v>
      </c>
      <c r="D513" s="45" t="s">
        <v>86</v>
      </c>
      <c r="E513" s="45" t="s">
        <v>73</v>
      </c>
      <c r="F513" s="45"/>
      <c r="G513" s="46"/>
      <c r="H513" s="66">
        <f>SUM(H514)</f>
        <v>1108</v>
      </c>
      <c r="I513" s="10"/>
      <c r="J513" s="10"/>
    </row>
    <row r="514" spans="2:10" s="25" customFormat="1" ht="29.25" x14ac:dyDescent="0.25">
      <c r="B514" s="19" t="s">
        <v>304</v>
      </c>
      <c r="C514" s="45" t="s">
        <v>183</v>
      </c>
      <c r="D514" s="45" t="s">
        <v>86</v>
      </c>
      <c r="E514" s="45" t="s">
        <v>73</v>
      </c>
      <c r="F514" s="62" t="s">
        <v>209</v>
      </c>
      <c r="G514" s="62"/>
      <c r="H514" s="63">
        <f>SUM(H515+H523)</f>
        <v>1108</v>
      </c>
      <c r="I514" s="10"/>
      <c r="J514" s="10"/>
    </row>
    <row r="515" spans="2:10" s="25" customFormat="1" ht="29.25" x14ac:dyDescent="0.25">
      <c r="B515" s="15" t="s">
        <v>305</v>
      </c>
      <c r="C515" s="45" t="s">
        <v>183</v>
      </c>
      <c r="D515" s="45" t="s">
        <v>86</v>
      </c>
      <c r="E515" s="45" t="s">
        <v>73</v>
      </c>
      <c r="F515" s="62" t="s">
        <v>208</v>
      </c>
      <c r="G515" s="62"/>
      <c r="H515" s="63">
        <f>SUM(H516+H520)</f>
        <v>458.7</v>
      </c>
      <c r="I515" s="10"/>
      <c r="J515" s="10"/>
    </row>
    <row r="516" spans="2:10" s="25" customFormat="1" x14ac:dyDescent="0.25">
      <c r="B516" s="15" t="s">
        <v>401</v>
      </c>
      <c r="C516" s="45" t="s">
        <v>183</v>
      </c>
      <c r="D516" s="45" t="s">
        <v>86</v>
      </c>
      <c r="E516" s="45" t="s">
        <v>73</v>
      </c>
      <c r="F516" s="62" t="s">
        <v>344</v>
      </c>
      <c r="G516" s="62"/>
      <c r="H516" s="63">
        <f>SUM(H517)</f>
        <v>328.5</v>
      </c>
      <c r="I516" s="10"/>
      <c r="J516" s="10"/>
    </row>
    <row r="517" spans="2:10" s="25" customFormat="1" ht="43.5" x14ac:dyDescent="0.25">
      <c r="B517" s="15" t="s">
        <v>373</v>
      </c>
      <c r="C517" s="45" t="s">
        <v>183</v>
      </c>
      <c r="D517" s="45" t="s">
        <v>86</v>
      </c>
      <c r="E517" s="45" t="s">
        <v>73</v>
      </c>
      <c r="F517" s="62" t="s">
        <v>374</v>
      </c>
      <c r="G517" s="81"/>
      <c r="H517" s="80">
        <f>SUM(H518)</f>
        <v>328.5</v>
      </c>
      <c r="I517" s="10"/>
      <c r="J517" s="10"/>
    </row>
    <row r="518" spans="2:10" s="25" customFormat="1" x14ac:dyDescent="0.25">
      <c r="B518" s="15" t="s">
        <v>61</v>
      </c>
      <c r="C518" s="45" t="s">
        <v>183</v>
      </c>
      <c r="D518" s="45" t="s">
        <v>86</v>
      </c>
      <c r="E518" s="45" t="s">
        <v>73</v>
      </c>
      <c r="F518" s="62" t="s">
        <v>374</v>
      </c>
      <c r="G518" s="68" t="s">
        <v>62</v>
      </c>
      <c r="H518" s="63">
        <f>SUM(H519)</f>
        <v>328.5</v>
      </c>
      <c r="I518" s="10"/>
      <c r="J518" s="10"/>
    </row>
    <row r="519" spans="2:10" s="25" customFormat="1" x14ac:dyDescent="0.25">
      <c r="B519" s="20" t="s">
        <v>70</v>
      </c>
      <c r="C519" s="45" t="s">
        <v>183</v>
      </c>
      <c r="D519" s="45" t="s">
        <v>86</v>
      </c>
      <c r="E519" s="45" t="s">
        <v>73</v>
      </c>
      <c r="F519" s="62" t="s">
        <v>374</v>
      </c>
      <c r="G519" s="68" t="s">
        <v>71</v>
      </c>
      <c r="H519" s="63">
        <v>328.5</v>
      </c>
      <c r="I519" s="10"/>
      <c r="J519" s="10"/>
    </row>
    <row r="520" spans="2:10" s="25" customFormat="1" ht="43.5" x14ac:dyDescent="0.25">
      <c r="B520" s="15" t="s">
        <v>411</v>
      </c>
      <c r="C520" s="45" t="s">
        <v>183</v>
      </c>
      <c r="D520" s="45" t="s">
        <v>86</v>
      </c>
      <c r="E520" s="45" t="s">
        <v>73</v>
      </c>
      <c r="F520" s="62" t="s">
        <v>410</v>
      </c>
      <c r="G520" s="81"/>
      <c r="H520" s="80">
        <f>SUM(H521)</f>
        <v>130.19999999999999</v>
      </c>
      <c r="I520" s="10"/>
      <c r="J520" s="10"/>
    </row>
    <row r="521" spans="2:10" s="25" customFormat="1" x14ac:dyDescent="0.25">
      <c r="B521" s="15" t="s">
        <v>61</v>
      </c>
      <c r="C521" s="45" t="s">
        <v>183</v>
      </c>
      <c r="D521" s="45" t="s">
        <v>86</v>
      </c>
      <c r="E521" s="45" t="s">
        <v>73</v>
      </c>
      <c r="F521" s="62" t="s">
        <v>410</v>
      </c>
      <c r="G521" s="68" t="s">
        <v>62</v>
      </c>
      <c r="H521" s="63">
        <f>SUM(H522)</f>
        <v>130.19999999999999</v>
      </c>
      <c r="I521" s="10"/>
      <c r="J521" s="10"/>
    </row>
    <row r="522" spans="2:10" s="25" customFormat="1" x14ac:dyDescent="0.25">
      <c r="B522" s="20" t="s">
        <v>70</v>
      </c>
      <c r="C522" s="45" t="s">
        <v>183</v>
      </c>
      <c r="D522" s="45" t="s">
        <v>86</v>
      </c>
      <c r="E522" s="45" t="s">
        <v>73</v>
      </c>
      <c r="F522" s="62" t="s">
        <v>410</v>
      </c>
      <c r="G522" s="68" t="s">
        <v>71</v>
      </c>
      <c r="H522" s="63">
        <v>130.19999999999999</v>
      </c>
      <c r="I522" s="10"/>
      <c r="J522" s="10"/>
    </row>
    <row r="523" spans="2:10" s="25" customFormat="1" ht="43.5" x14ac:dyDescent="0.25">
      <c r="B523" s="15" t="s">
        <v>306</v>
      </c>
      <c r="C523" s="45" t="s">
        <v>183</v>
      </c>
      <c r="D523" s="45" t="s">
        <v>86</v>
      </c>
      <c r="E523" s="45" t="s">
        <v>73</v>
      </c>
      <c r="F523" s="62" t="s">
        <v>210</v>
      </c>
      <c r="G523" s="82"/>
      <c r="H523" s="80">
        <f>SUM(H524)</f>
        <v>649.29999999999995</v>
      </c>
      <c r="I523" s="10"/>
      <c r="J523" s="10"/>
    </row>
    <row r="524" spans="2:10" s="25" customFormat="1" x14ac:dyDescent="0.25">
      <c r="B524" s="15" t="s">
        <v>401</v>
      </c>
      <c r="C524" s="45" t="s">
        <v>183</v>
      </c>
      <c r="D524" s="45" t="s">
        <v>86</v>
      </c>
      <c r="E524" s="45" t="s">
        <v>73</v>
      </c>
      <c r="F524" s="62" t="s">
        <v>348</v>
      </c>
      <c r="G524" s="82"/>
      <c r="H524" s="80">
        <f>SUM(H525+H528+H531)</f>
        <v>649.29999999999995</v>
      </c>
      <c r="I524" s="10"/>
      <c r="J524" s="10"/>
    </row>
    <row r="525" spans="2:10" s="25" customFormat="1" ht="43.5" x14ac:dyDescent="0.25">
      <c r="B525" s="15" t="s">
        <v>373</v>
      </c>
      <c r="C525" s="45" t="s">
        <v>183</v>
      </c>
      <c r="D525" s="45" t="s">
        <v>86</v>
      </c>
      <c r="E525" s="45" t="s">
        <v>73</v>
      </c>
      <c r="F525" s="62" t="s">
        <v>375</v>
      </c>
      <c r="G525" s="81"/>
      <c r="H525" s="80">
        <f>SUM(H526)</f>
        <v>375</v>
      </c>
      <c r="I525" s="10"/>
      <c r="J525" s="10"/>
    </row>
    <row r="526" spans="2:10" s="25" customFormat="1" x14ac:dyDescent="0.25">
      <c r="B526" s="15" t="s">
        <v>61</v>
      </c>
      <c r="C526" s="45" t="s">
        <v>183</v>
      </c>
      <c r="D526" s="45" t="s">
        <v>86</v>
      </c>
      <c r="E526" s="45" t="s">
        <v>73</v>
      </c>
      <c r="F526" s="62" t="s">
        <v>375</v>
      </c>
      <c r="G526" s="68" t="s">
        <v>62</v>
      </c>
      <c r="H526" s="63">
        <f>SUM(H527)</f>
        <v>375</v>
      </c>
      <c r="I526" s="10"/>
      <c r="J526" s="10"/>
    </row>
    <row r="527" spans="2:10" s="25" customFormat="1" x14ac:dyDescent="0.25">
      <c r="B527" s="20" t="s">
        <v>70</v>
      </c>
      <c r="C527" s="45" t="s">
        <v>183</v>
      </c>
      <c r="D527" s="45" t="s">
        <v>86</v>
      </c>
      <c r="E527" s="45" t="s">
        <v>73</v>
      </c>
      <c r="F527" s="62" t="s">
        <v>375</v>
      </c>
      <c r="G527" s="68" t="s">
        <v>71</v>
      </c>
      <c r="H527" s="63">
        <v>375</v>
      </c>
      <c r="I527" s="10"/>
      <c r="J527" s="10"/>
    </row>
    <row r="528" spans="2:10" s="25" customFormat="1" ht="43.5" x14ac:dyDescent="0.25">
      <c r="B528" s="15" t="s">
        <v>411</v>
      </c>
      <c r="C528" s="45" t="s">
        <v>183</v>
      </c>
      <c r="D528" s="45" t="s">
        <v>86</v>
      </c>
      <c r="E528" s="45" t="s">
        <v>73</v>
      </c>
      <c r="F528" s="62" t="s">
        <v>413</v>
      </c>
      <c r="G528" s="81"/>
      <c r="H528" s="80">
        <f>SUM(H529)</f>
        <v>130.30000000000001</v>
      </c>
      <c r="I528" s="10"/>
      <c r="J528" s="10"/>
    </row>
    <row r="529" spans="2:10" s="25" customFormat="1" x14ac:dyDescent="0.25">
      <c r="B529" s="15" t="s">
        <v>61</v>
      </c>
      <c r="C529" s="45" t="s">
        <v>183</v>
      </c>
      <c r="D529" s="45" t="s">
        <v>86</v>
      </c>
      <c r="E529" s="45" t="s">
        <v>73</v>
      </c>
      <c r="F529" s="62" t="s">
        <v>413</v>
      </c>
      <c r="G529" s="68" t="s">
        <v>62</v>
      </c>
      <c r="H529" s="63">
        <f>SUM(H530)</f>
        <v>130.30000000000001</v>
      </c>
      <c r="I529" s="10"/>
      <c r="J529" s="10"/>
    </row>
    <row r="530" spans="2:10" s="25" customFormat="1" x14ac:dyDescent="0.25">
      <c r="B530" s="20" t="s">
        <v>70</v>
      </c>
      <c r="C530" s="45" t="s">
        <v>183</v>
      </c>
      <c r="D530" s="45" t="s">
        <v>86</v>
      </c>
      <c r="E530" s="45" t="s">
        <v>73</v>
      </c>
      <c r="F530" s="62" t="s">
        <v>413</v>
      </c>
      <c r="G530" s="68" t="s">
        <v>71</v>
      </c>
      <c r="H530" s="63">
        <v>130.30000000000001</v>
      </c>
      <c r="I530" s="10"/>
      <c r="J530" s="10"/>
    </row>
    <row r="531" spans="2:10" s="25" customFormat="1" ht="43.5" x14ac:dyDescent="0.25">
      <c r="B531" s="15" t="s">
        <v>408</v>
      </c>
      <c r="C531" s="45" t="s">
        <v>183</v>
      </c>
      <c r="D531" s="45" t="s">
        <v>86</v>
      </c>
      <c r="E531" s="45" t="s">
        <v>73</v>
      </c>
      <c r="F531" s="62" t="s">
        <v>412</v>
      </c>
      <c r="G531" s="81"/>
      <c r="H531" s="80">
        <f>SUM(H532)</f>
        <v>144</v>
      </c>
      <c r="I531" s="10"/>
      <c r="J531" s="10"/>
    </row>
    <row r="532" spans="2:10" s="25" customFormat="1" x14ac:dyDescent="0.25">
      <c r="B532" s="15" t="s">
        <v>61</v>
      </c>
      <c r="C532" s="45" t="s">
        <v>183</v>
      </c>
      <c r="D532" s="45" t="s">
        <v>86</v>
      </c>
      <c r="E532" s="45" t="s">
        <v>73</v>
      </c>
      <c r="F532" s="62" t="s">
        <v>412</v>
      </c>
      <c r="G532" s="68" t="s">
        <v>62</v>
      </c>
      <c r="H532" s="63">
        <f>SUM(H533)</f>
        <v>144</v>
      </c>
      <c r="I532" s="10"/>
      <c r="J532" s="10"/>
    </row>
    <row r="533" spans="2:10" s="25" customFormat="1" x14ac:dyDescent="0.25">
      <c r="B533" s="20" t="s">
        <v>70</v>
      </c>
      <c r="C533" s="45" t="s">
        <v>183</v>
      </c>
      <c r="D533" s="45" t="s">
        <v>86</v>
      </c>
      <c r="E533" s="45" t="s">
        <v>73</v>
      </c>
      <c r="F533" s="62" t="s">
        <v>412</v>
      </c>
      <c r="G533" s="68" t="s">
        <v>71</v>
      </c>
      <c r="H533" s="63">
        <v>144</v>
      </c>
      <c r="I533" s="10"/>
      <c r="J533" s="10"/>
    </row>
    <row r="534" spans="2:10" s="25" customFormat="1" ht="29.25" x14ac:dyDescent="0.25">
      <c r="B534" s="15" t="s">
        <v>193</v>
      </c>
      <c r="C534" s="45" t="s">
        <v>194</v>
      </c>
      <c r="D534" s="45"/>
      <c r="E534" s="45"/>
      <c r="F534" s="45"/>
      <c r="G534" s="46"/>
      <c r="H534" s="47">
        <f>SUM(H543+H535)</f>
        <v>37954.9</v>
      </c>
      <c r="I534" s="10"/>
      <c r="J534" s="10"/>
    </row>
    <row r="535" spans="2:10" s="25" customFormat="1" x14ac:dyDescent="0.25">
      <c r="B535" s="15" t="s">
        <v>150</v>
      </c>
      <c r="C535" s="45" t="s">
        <v>194</v>
      </c>
      <c r="D535" s="45" t="s">
        <v>41</v>
      </c>
      <c r="E535" s="45"/>
      <c r="F535" s="45"/>
      <c r="G535" s="46"/>
      <c r="H535" s="47">
        <f t="shared" ref="H535:H541" si="46">SUM(H536)</f>
        <v>218.9</v>
      </c>
      <c r="I535" s="10"/>
      <c r="J535" s="10"/>
    </row>
    <row r="536" spans="2:10" s="25" customFormat="1" x14ac:dyDescent="0.25">
      <c r="B536" s="15" t="s">
        <v>211</v>
      </c>
      <c r="C536" s="45" t="s">
        <v>194</v>
      </c>
      <c r="D536" s="45" t="s">
        <v>41</v>
      </c>
      <c r="E536" s="45" t="s">
        <v>41</v>
      </c>
      <c r="F536" s="45"/>
      <c r="G536" s="46"/>
      <c r="H536" s="47">
        <f t="shared" si="46"/>
        <v>218.9</v>
      </c>
      <c r="I536" s="10"/>
      <c r="J536" s="10"/>
    </row>
    <row r="537" spans="2:10" s="25" customFormat="1" ht="29.25" x14ac:dyDescent="0.25">
      <c r="B537" s="15" t="s">
        <v>276</v>
      </c>
      <c r="C537" s="45" t="s">
        <v>194</v>
      </c>
      <c r="D537" s="45" t="s">
        <v>41</v>
      </c>
      <c r="E537" s="45" t="s">
        <v>41</v>
      </c>
      <c r="F537" s="45" t="s">
        <v>275</v>
      </c>
      <c r="G537" s="46"/>
      <c r="H537" s="47">
        <f t="shared" si="46"/>
        <v>218.9</v>
      </c>
      <c r="I537" s="10"/>
      <c r="J537" s="10"/>
    </row>
    <row r="538" spans="2:10" s="25" customFormat="1" ht="29.25" x14ac:dyDescent="0.25">
      <c r="B538" s="15" t="s">
        <v>158</v>
      </c>
      <c r="C538" s="45" t="s">
        <v>194</v>
      </c>
      <c r="D538" s="45" t="s">
        <v>41</v>
      </c>
      <c r="E538" s="45" t="s">
        <v>41</v>
      </c>
      <c r="F538" s="45" t="s">
        <v>274</v>
      </c>
      <c r="G538" s="46"/>
      <c r="H538" s="47">
        <f>SUM(H539)</f>
        <v>218.9</v>
      </c>
      <c r="I538" s="10"/>
      <c r="J538" s="10"/>
    </row>
    <row r="539" spans="2:10" s="25" customFormat="1" x14ac:dyDescent="0.25">
      <c r="B539" s="15" t="s">
        <v>401</v>
      </c>
      <c r="C539" s="45" t="s">
        <v>194</v>
      </c>
      <c r="D539" s="45" t="s">
        <v>41</v>
      </c>
      <c r="E539" s="45" t="s">
        <v>41</v>
      </c>
      <c r="F539" s="45" t="s">
        <v>358</v>
      </c>
      <c r="G539" s="46"/>
      <c r="H539" s="47">
        <f>SUM(H540)</f>
        <v>218.9</v>
      </c>
      <c r="I539" s="10"/>
      <c r="J539" s="10"/>
    </row>
    <row r="540" spans="2:10" s="25" customFormat="1" ht="29.25" x14ac:dyDescent="0.25">
      <c r="B540" s="39" t="s">
        <v>175</v>
      </c>
      <c r="C540" s="45" t="s">
        <v>194</v>
      </c>
      <c r="D540" s="45" t="s">
        <v>41</v>
      </c>
      <c r="E540" s="45" t="s">
        <v>41</v>
      </c>
      <c r="F540" s="45" t="s">
        <v>359</v>
      </c>
      <c r="G540" s="46"/>
      <c r="H540" s="47">
        <f t="shared" si="46"/>
        <v>218.9</v>
      </c>
      <c r="I540" s="10"/>
      <c r="J540" s="10"/>
    </row>
    <row r="541" spans="2:10" s="25" customFormat="1" ht="29.25" x14ac:dyDescent="0.25">
      <c r="B541" s="15" t="s">
        <v>103</v>
      </c>
      <c r="C541" s="45" t="s">
        <v>194</v>
      </c>
      <c r="D541" s="45" t="s">
        <v>41</v>
      </c>
      <c r="E541" s="45" t="s">
        <v>41</v>
      </c>
      <c r="F541" s="45" t="s">
        <v>359</v>
      </c>
      <c r="G541" s="46" t="s">
        <v>104</v>
      </c>
      <c r="H541" s="47">
        <f t="shared" si="46"/>
        <v>218.9</v>
      </c>
      <c r="I541" s="10"/>
      <c r="J541" s="10"/>
    </row>
    <row r="542" spans="2:10" s="25" customFormat="1" x14ac:dyDescent="0.25">
      <c r="B542" s="15" t="s">
        <v>171</v>
      </c>
      <c r="C542" s="45" t="s">
        <v>194</v>
      </c>
      <c r="D542" s="45" t="s">
        <v>41</v>
      </c>
      <c r="E542" s="45" t="s">
        <v>41</v>
      </c>
      <c r="F542" s="45" t="s">
        <v>359</v>
      </c>
      <c r="G542" s="46" t="s">
        <v>172</v>
      </c>
      <c r="H542" s="47">
        <v>218.9</v>
      </c>
      <c r="I542" s="10"/>
      <c r="J542" s="10"/>
    </row>
    <row r="543" spans="2:10" s="25" customFormat="1" x14ac:dyDescent="0.25">
      <c r="B543" s="15" t="s">
        <v>156</v>
      </c>
      <c r="C543" s="45" t="s">
        <v>194</v>
      </c>
      <c r="D543" s="45" t="s">
        <v>43</v>
      </c>
      <c r="E543" s="45"/>
      <c r="F543" s="59"/>
      <c r="G543" s="46"/>
      <c r="H543" s="47">
        <f>SUM(H544+H555+H566)</f>
        <v>37736</v>
      </c>
      <c r="I543" s="10"/>
      <c r="J543" s="10"/>
    </row>
    <row r="544" spans="2:10" s="25" customFormat="1" x14ac:dyDescent="0.25">
      <c r="B544" s="15" t="s">
        <v>195</v>
      </c>
      <c r="C544" s="45" t="s">
        <v>194</v>
      </c>
      <c r="D544" s="45" t="s">
        <v>43</v>
      </c>
      <c r="E544" s="45" t="s">
        <v>13</v>
      </c>
      <c r="F544" s="45"/>
      <c r="G544" s="46"/>
      <c r="H544" s="47">
        <f>SUM(H549+H545)</f>
        <v>34498.800000000003</v>
      </c>
      <c r="I544" s="10"/>
      <c r="J544" s="10"/>
    </row>
    <row r="545" spans="2:10" s="25" customFormat="1" ht="57.75" x14ac:dyDescent="0.25">
      <c r="B545" s="15" t="s">
        <v>270</v>
      </c>
      <c r="C545" s="45" t="s">
        <v>194</v>
      </c>
      <c r="D545" s="45" t="s">
        <v>43</v>
      </c>
      <c r="E545" s="45" t="s">
        <v>13</v>
      </c>
      <c r="F545" s="45" t="s">
        <v>272</v>
      </c>
      <c r="G545" s="46"/>
      <c r="H545" s="66">
        <f t="shared" ref="H545:H547" si="47">SUM(H546)</f>
        <v>160</v>
      </c>
      <c r="I545" s="10"/>
      <c r="J545" s="10"/>
    </row>
    <row r="546" spans="2:10" s="25" customFormat="1" ht="29.25" x14ac:dyDescent="0.25">
      <c r="B546" s="15" t="s">
        <v>170</v>
      </c>
      <c r="C546" s="45" t="s">
        <v>194</v>
      </c>
      <c r="D546" s="45" t="s">
        <v>43</v>
      </c>
      <c r="E546" s="45" t="s">
        <v>13</v>
      </c>
      <c r="F546" s="45" t="s">
        <v>271</v>
      </c>
      <c r="G546" s="46"/>
      <c r="H546" s="66">
        <f t="shared" si="47"/>
        <v>160</v>
      </c>
      <c r="I546" s="10"/>
      <c r="J546" s="10"/>
    </row>
    <row r="547" spans="2:10" s="25" customFormat="1" ht="29.25" x14ac:dyDescent="0.25">
      <c r="B547" s="15" t="s">
        <v>103</v>
      </c>
      <c r="C547" s="45" t="s">
        <v>194</v>
      </c>
      <c r="D547" s="45" t="s">
        <v>43</v>
      </c>
      <c r="E547" s="45" t="s">
        <v>13</v>
      </c>
      <c r="F547" s="45" t="s">
        <v>271</v>
      </c>
      <c r="G547" s="46" t="s">
        <v>104</v>
      </c>
      <c r="H547" s="66">
        <f t="shared" si="47"/>
        <v>160</v>
      </c>
      <c r="I547" s="10"/>
      <c r="J547" s="10"/>
    </row>
    <row r="548" spans="2:10" s="25" customFormat="1" x14ac:dyDescent="0.25">
      <c r="B548" s="15" t="s">
        <v>171</v>
      </c>
      <c r="C548" s="45" t="s">
        <v>194</v>
      </c>
      <c r="D548" s="45" t="s">
        <v>43</v>
      </c>
      <c r="E548" s="45" t="s">
        <v>13</v>
      </c>
      <c r="F548" s="45" t="s">
        <v>271</v>
      </c>
      <c r="G548" s="46" t="s">
        <v>172</v>
      </c>
      <c r="H548" s="66">
        <v>160</v>
      </c>
      <c r="I548" s="10"/>
      <c r="J548" s="10"/>
    </row>
    <row r="549" spans="2:10" s="25" customFormat="1" ht="29.25" x14ac:dyDescent="0.25">
      <c r="B549" s="20" t="s">
        <v>276</v>
      </c>
      <c r="C549" s="45" t="s">
        <v>194</v>
      </c>
      <c r="D549" s="45" t="s">
        <v>43</v>
      </c>
      <c r="E549" s="45" t="s">
        <v>13</v>
      </c>
      <c r="F549" s="48" t="s">
        <v>275</v>
      </c>
      <c r="G549" s="46"/>
      <c r="H549" s="66">
        <f>SUM(H553)</f>
        <v>34338.800000000003</v>
      </c>
      <c r="I549" s="10"/>
      <c r="J549" s="10"/>
    </row>
    <row r="550" spans="2:10" s="25" customFormat="1" ht="29.25" x14ac:dyDescent="0.25">
      <c r="B550" s="20" t="s">
        <v>158</v>
      </c>
      <c r="C550" s="45" t="s">
        <v>194</v>
      </c>
      <c r="D550" s="45" t="s">
        <v>43</v>
      </c>
      <c r="E550" s="45" t="s">
        <v>13</v>
      </c>
      <c r="F550" s="48" t="s">
        <v>274</v>
      </c>
      <c r="G550" s="46"/>
      <c r="H550" s="66">
        <f>SUM(H551)</f>
        <v>34338.800000000003</v>
      </c>
      <c r="I550" s="10"/>
      <c r="J550" s="10"/>
    </row>
    <row r="551" spans="2:10" s="25" customFormat="1" x14ac:dyDescent="0.25">
      <c r="B551" s="20" t="s">
        <v>401</v>
      </c>
      <c r="C551" s="45" t="s">
        <v>194</v>
      </c>
      <c r="D551" s="45" t="s">
        <v>43</v>
      </c>
      <c r="E551" s="45" t="s">
        <v>13</v>
      </c>
      <c r="F551" s="48" t="s">
        <v>358</v>
      </c>
      <c r="G551" s="46"/>
      <c r="H551" s="66">
        <f>SUM(H552)</f>
        <v>34338.800000000003</v>
      </c>
      <c r="I551" s="10"/>
      <c r="J551" s="10"/>
    </row>
    <row r="552" spans="2:10" s="25" customFormat="1" ht="29.25" x14ac:dyDescent="0.25">
      <c r="B552" s="39" t="s">
        <v>196</v>
      </c>
      <c r="C552" s="45" t="s">
        <v>194</v>
      </c>
      <c r="D552" s="45" t="s">
        <v>43</v>
      </c>
      <c r="E552" s="45" t="s">
        <v>13</v>
      </c>
      <c r="F552" s="48" t="s">
        <v>360</v>
      </c>
      <c r="G552" s="46"/>
      <c r="H552" s="66">
        <f t="shared" ref="H552:H553" si="48">SUM(H553)</f>
        <v>34338.800000000003</v>
      </c>
      <c r="I552" s="10"/>
      <c r="J552" s="10"/>
    </row>
    <row r="553" spans="2:10" s="25" customFormat="1" ht="29.25" x14ac:dyDescent="0.25">
      <c r="B553" s="15" t="s">
        <v>103</v>
      </c>
      <c r="C553" s="45" t="s">
        <v>194</v>
      </c>
      <c r="D553" s="45" t="s">
        <v>43</v>
      </c>
      <c r="E553" s="45" t="s">
        <v>13</v>
      </c>
      <c r="F553" s="48" t="s">
        <v>360</v>
      </c>
      <c r="G553" s="46" t="s">
        <v>104</v>
      </c>
      <c r="H553" s="66">
        <f t="shared" si="48"/>
        <v>34338.800000000003</v>
      </c>
      <c r="I553" s="10"/>
      <c r="J553" s="10"/>
    </row>
    <row r="554" spans="2:10" s="25" customFormat="1" x14ac:dyDescent="0.25">
      <c r="B554" s="15" t="s">
        <v>171</v>
      </c>
      <c r="C554" s="45" t="s">
        <v>194</v>
      </c>
      <c r="D554" s="45" t="s">
        <v>43</v>
      </c>
      <c r="E554" s="45" t="s">
        <v>13</v>
      </c>
      <c r="F554" s="48" t="s">
        <v>360</v>
      </c>
      <c r="G554" s="46" t="s">
        <v>172</v>
      </c>
      <c r="H554" s="66">
        <v>34338.800000000003</v>
      </c>
      <c r="I554" s="10"/>
      <c r="J554" s="10"/>
    </row>
    <row r="555" spans="2:10" s="25" customFormat="1" x14ac:dyDescent="0.25">
      <c r="B555" s="15" t="s">
        <v>157</v>
      </c>
      <c r="C555" s="45" t="s">
        <v>194</v>
      </c>
      <c r="D555" s="45" t="s">
        <v>43</v>
      </c>
      <c r="E555" s="45" t="s">
        <v>15</v>
      </c>
      <c r="F555" s="45"/>
      <c r="G555" s="46"/>
      <c r="H555" s="47">
        <f>SUM(H556)</f>
        <v>1896.5</v>
      </c>
      <c r="I555" s="10"/>
      <c r="J555" s="10"/>
    </row>
    <row r="556" spans="2:10" s="25" customFormat="1" ht="29.25" x14ac:dyDescent="0.25">
      <c r="B556" s="20" t="s">
        <v>276</v>
      </c>
      <c r="C556" s="45" t="s">
        <v>194</v>
      </c>
      <c r="D556" s="45" t="s">
        <v>43</v>
      </c>
      <c r="E556" s="45" t="s">
        <v>15</v>
      </c>
      <c r="F556" s="48" t="s">
        <v>275</v>
      </c>
      <c r="G556" s="46"/>
      <c r="H556" s="47">
        <f>SUM(H557)</f>
        <v>1896.5</v>
      </c>
      <c r="I556" s="10"/>
      <c r="J556" s="10"/>
    </row>
    <row r="557" spans="2:10" s="25" customFormat="1" ht="29.25" x14ac:dyDescent="0.25">
      <c r="B557" s="20" t="s">
        <v>158</v>
      </c>
      <c r="C557" s="45" t="s">
        <v>194</v>
      </c>
      <c r="D557" s="45" t="s">
        <v>43</v>
      </c>
      <c r="E557" s="45" t="s">
        <v>15</v>
      </c>
      <c r="F557" s="48" t="s">
        <v>274</v>
      </c>
      <c r="G557" s="46"/>
      <c r="H557" s="47">
        <f>SUM(H558)</f>
        <v>1896.5</v>
      </c>
      <c r="I557" s="10"/>
      <c r="J557" s="10"/>
    </row>
    <row r="558" spans="2:10" s="25" customFormat="1" x14ac:dyDescent="0.25">
      <c r="B558" s="20" t="s">
        <v>401</v>
      </c>
      <c r="C558" s="45" t="s">
        <v>194</v>
      </c>
      <c r="D558" s="45" t="s">
        <v>43</v>
      </c>
      <c r="E558" s="45" t="s">
        <v>15</v>
      </c>
      <c r="F558" s="48" t="s">
        <v>358</v>
      </c>
      <c r="G558" s="46"/>
      <c r="H558" s="47">
        <f>SUM(H559)</f>
        <v>1896.5</v>
      </c>
      <c r="I558" s="10"/>
      <c r="J558" s="10"/>
    </row>
    <row r="559" spans="2:10" s="25" customFormat="1" ht="29.25" x14ac:dyDescent="0.25">
      <c r="B559" s="15" t="s">
        <v>197</v>
      </c>
      <c r="C559" s="45" t="s">
        <v>194</v>
      </c>
      <c r="D559" s="45" t="s">
        <v>43</v>
      </c>
      <c r="E559" s="45" t="s">
        <v>15</v>
      </c>
      <c r="F559" s="48" t="s">
        <v>361</v>
      </c>
      <c r="G559" s="46"/>
      <c r="H559" s="47">
        <f>SUM(H560+H562+H564)</f>
        <v>1896.5</v>
      </c>
      <c r="I559" s="10"/>
      <c r="J559" s="10"/>
    </row>
    <row r="560" spans="2:10" s="25" customFormat="1" ht="57.75" x14ac:dyDescent="0.25">
      <c r="B560" s="15" t="s">
        <v>20</v>
      </c>
      <c r="C560" s="45" t="s">
        <v>194</v>
      </c>
      <c r="D560" s="45" t="s">
        <v>43</v>
      </c>
      <c r="E560" s="45" t="s">
        <v>15</v>
      </c>
      <c r="F560" s="48" t="s">
        <v>361</v>
      </c>
      <c r="G560" s="75" t="s">
        <v>21</v>
      </c>
      <c r="H560" s="66">
        <f>SUM(H561)</f>
        <v>1045</v>
      </c>
      <c r="I560" s="10"/>
      <c r="J560" s="10"/>
    </row>
    <row r="561" spans="2:10" s="25" customFormat="1" x14ac:dyDescent="0.25">
      <c r="B561" s="15" t="s">
        <v>117</v>
      </c>
      <c r="C561" s="45" t="s">
        <v>194</v>
      </c>
      <c r="D561" s="45" t="s">
        <v>43</v>
      </c>
      <c r="E561" s="45" t="s">
        <v>15</v>
      </c>
      <c r="F561" s="48" t="s">
        <v>361</v>
      </c>
      <c r="G561" s="46" t="s">
        <v>118</v>
      </c>
      <c r="H561" s="66">
        <v>1045</v>
      </c>
      <c r="I561" s="10"/>
      <c r="J561" s="10"/>
    </row>
    <row r="562" spans="2:10" s="25" customFormat="1" ht="29.25" x14ac:dyDescent="0.25">
      <c r="B562" s="15" t="s">
        <v>29</v>
      </c>
      <c r="C562" s="45" t="s">
        <v>194</v>
      </c>
      <c r="D562" s="45" t="s">
        <v>43</v>
      </c>
      <c r="E562" s="45" t="s">
        <v>15</v>
      </c>
      <c r="F562" s="48" t="s">
        <v>361</v>
      </c>
      <c r="G562" s="46" t="s">
        <v>30</v>
      </c>
      <c r="H562" s="66">
        <f>SUM(H563:H563)</f>
        <v>836.5</v>
      </c>
      <c r="I562" s="10"/>
      <c r="J562" s="10"/>
    </row>
    <row r="563" spans="2:10" s="25" customFormat="1" ht="29.25" x14ac:dyDescent="0.25">
      <c r="B563" s="15" t="s">
        <v>31</v>
      </c>
      <c r="C563" s="45" t="s">
        <v>194</v>
      </c>
      <c r="D563" s="45" t="s">
        <v>43</v>
      </c>
      <c r="E563" s="45" t="s">
        <v>15</v>
      </c>
      <c r="F563" s="48" t="s">
        <v>361</v>
      </c>
      <c r="G563" s="46" t="s">
        <v>32</v>
      </c>
      <c r="H563" s="66">
        <v>836.5</v>
      </c>
      <c r="I563" s="10"/>
      <c r="J563" s="10"/>
    </row>
    <row r="564" spans="2:10" s="25" customFormat="1" x14ac:dyDescent="0.25">
      <c r="B564" s="15" t="s">
        <v>61</v>
      </c>
      <c r="C564" s="45" t="s">
        <v>194</v>
      </c>
      <c r="D564" s="45" t="s">
        <v>43</v>
      </c>
      <c r="E564" s="45" t="s">
        <v>15</v>
      </c>
      <c r="F564" s="50" t="s">
        <v>361</v>
      </c>
      <c r="G564" s="46" t="s">
        <v>62</v>
      </c>
      <c r="H564" s="66">
        <f>SUM(H565)</f>
        <v>15</v>
      </c>
      <c r="I564" s="10"/>
      <c r="J564" s="10"/>
    </row>
    <row r="565" spans="2:10" s="25" customFormat="1" ht="22.5" customHeight="1" x14ac:dyDescent="0.25">
      <c r="B565" s="20" t="s">
        <v>189</v>
      </c>
      <c r="C565" s="45" t="s">
        <v>194</v>
      </c>
      <c r="D565" s="45" t="s">
        <v>43</v>
      </c>
      <c r="E565" s="45" t="s">
        <v>15</v>
      </c>
      <c r="F565" s="50" t="s">
        <v>361</v>
      </c>
      <c r="G565" s="46" t="s">
        <v>190</v>
      </c>
      <c r="H565" s="66">
        <v>15</v>
      </c>
      <c r="I565" s="10"/>
      <c r="J565" s="10"/>
    </row>
    <row r="566" spans="2:10" s="25" customFormat="1" x14ac:dyDescent="0.25">
      <c r="B566" s="15" t="s">
        <v>198</v>
      </c>
      <c r="C566" s="45" t="s">
        <v>194</v>
      </c>
      <c r="D566" s="45" t="s">
        <v>43</v>
      </c>
      <c r="E566" s="45" t="s">
        <v>109</v>
      </c>
      <c r="F566" s="45"/>
      <c r="G566" s="46"/>
      <c r="H566" s="47">
        <f>SUM(H567)</f>
        <v>1340.7</v>
      </c>
      <c r="I566" s="10"/>
      <c r="J566" s="10"/>
    </row>
    <row r="567" spans="2:10" s="25" customFormat="1" ht="29.25" x14ac:dyDescent="0.25">
      <c r="B567" s="16" t="s">
        <v>276</v>
      </c>
      <c r="C567" s="45" t="s">
        <v>194</v>
      </c>
      <c r="D567" s="45" t="s">
        <v>43</v>
      </c>
      <c r="E567" s="52" t="s">
        <v>109</v>
      </c>
      <c r="F567" s="59" t="s">
        <v>275</v>
      </c>
      <c r="G567" s="60"/>
      <c r="H567" s="47">
        <f>SUM(H568)</f>
        <v>1340.7</v>
      </c>
      <c r="I567" s="10"/>
      <c r="J567" s="10"/>
    </row>
    <row r="568" spans="2:10" s="25" customFormat="1" ht="43.5" x14ac:dyDescent="0.25">
      <c r="B568" s="17" t="s">
        <v>292</v>
      </c>
      <c r="C568" s="45" t="s">
        <v>194</v>
      </c>
      <c r="D568" s="45" t="s">
        <v>43</v>
      </c>
      <c r="E568" s="52" t="s">
        <v>109</v>
      </c>
      <c r="F568" s="53" t="s">
        <v>295</v>
      </c>
      <c r="G568" s="60"/>
      <c r="H568" s="47">
        <f>SUM(H569+H572)</f>
        <v>1340.7</v>
      </c>
      <c r="I568" s="10"/>
      <c r="J568" s="10"/>
    </row>
    <row r="569" spans="2:10" s="25" customFormat="1" ht="29.25" x14ac:dyDescent="0.25">
      <c r="B569" s="17" t="s">
        <v>18</v>
      </c>
      <c r="C569" s="45" t="s">
        <v>194</v>
      </c>
      <c r="D569" s="45" t="s">
        <v>43</v>
      </c>
      <c r="E569" s="45" t="s">
        <v>109</v>
      </c>
      <c r="F569" s="50" t="s">
        <v>294</v>
      </c>
      <c r="G569" s="46"/>
      <c r="H569" s="66">
        <f>SUM(H570:H570)</f>
        <v>1327.5</v>
      </c>
      <c r="I569" s="10"/>
      <c r="J569" s="10"/>
    </row>
    <row r="570" spans="2:10" s="25" customFormat="1" ht="57.75" x14ac:dyDescent="0.25">
      <c r="B570" s="15" t="s">
        <v>20</v>
      </c>
      <c r="C570" s="45" t="s">
        <v>194</v>
      </c>
      <c r="D570" s="45" t="s">
        <v>43</v>
      </c>
      <c r="E570" s="45" t="s">
        <v>109</v>
      </c>
      <c r="F570" s="50" t="s">
        <v>294</v>
      </c>
      <c r="G570" s="46" t="s">
        <v>21</v>
      </c>
      <c r="H570" s="66">
        <f>SUM(H571)</f>
        <v>1327.5</v>
      </c>
      <c r="I570" s="10"/>
      <c r="J570" s="10"/>
    </row>
    <row r="571" spans="2:10" s="25" customFormat="1" ht="29.25" x14ac:dyDescent="0.25">
      <c r="B571" s="15" t="s">
        <v>22</v>
      </c>
      <c r="C571" s="45" t="s">
        <v>194</v>
      </c>
      <c r="D571" s="45" t="s">
        <v>43</v>
      </c>
      <c r="E571" s="45" t="s">
        <v>109</v>
      </c>
      <c r="F571" s="50" t="s">
        <v>294</v>
      </c>
      <c r="G571" s="46" t="s">
        <v>23</v>
      </c>
      <c r="H571" s="66">
        <v>1327.5</v>
      </c>
      <c r="I571" s="10"/>
      <c r="J571" s="10"/>
    </row>
    <row r="572" spans="2:10" s="25" customFormat="1" x14ac:dyDescent="0.25">
      <c r="B572" s="15" t="s">
        <v>27</v>
      </c>
      <c r="C572" s="45" t="s">
        <v>194</v>
      </c>
      <c r="D572" s="45" t="s">
        <v>43</v>
      </c>
      <c r="E572" s="45" t="s">
        <v>109</v>
      </c>
      <c r="F572" s="45" t="s">
        <v>293</v>
      </c>
      <c r="G572" s="46"/>
      <c r="H572" s="66">
        <f t="shared" ref="H572:H573" si="49">SUM(H573:H573)</f>
        <v>13.2</v>
      </c>
      <c r="I572" s="10"/>
      <c r="J572" s="10"/>
    </row>
    <row r="573" spans="2:10" s="25" customFormat="1" ht="29.25" x14ac:dyDescent="0.25">
      <c r="B573" s="20" t="s">
        <v>29</v>
      </c>
      <c r="C573" s="45" t="s">
        <v>194</v>
      </c>
      <c r="D573" s="45" t="s">
        <v>43</v>
      </c>
      <c r="E573" s="45" t="s">
        <v>109</v>
      </c>
      <c r="F573" s="45" t="s">
        <v>293</v>
      </c>
      <c r="G573" s="46" t="s">
        <v>30</v>
      </c>
      <c r="H573" s="66">
        <f t="shared" si="49"/>
        <v>13.2</v>
      </c>
      <c r="I573" s="10"/>
      <c r="J573" s="10"/>
    </row>
    <row r="574" spans="2:10" s="25" customFormat="1" ht="29.25" x14ac:dyDescent="0.25">
      <c r="B574" s="15" t="s">
        <v>31</v>
      </c>
      <c r="C574" s="45" t="s">
        <v>194</v>
      </c>
      <c r="D574" s="45" t="s">
        <v>43</v>
      </c>
      <c r="E574" s="45" t="s">
        <v>109</v>
      </c>
      <c r="F574" s="45" t="s">
        <v>293</v>
      </c>
      <c r="G574" s="46" t="s">
        <v>32</v>
      </c>
      <c r="H574" s="66">
        <v>13.2</v>
      </c>
      <c r="I574" s="10"/>
      <c r="J574" s="10"/>
    </row>
    <row r="575" spans="2:10" s="25" customFormat="1" x14ac:dyDescent="0.25">
      <c r="B575" s="42" t="s">
        <v>199</v>
      </c>
      <c r="C575" s="45"/>
      <c r="D575" s="78"/>
      <c r="E575" s="78"/>
      <c r="F575" s="78"/>
      <c r="G575" s="79"/>
      <c r="H575" s="47">
        <f>SUM(H16+H131+H202+H218+H234+H329+H356+H424+H534)</f>
        <v>1242350.6999999997</v>
      </c>
      <c r="I575" s="10"/>
      <c r="J575" s="10"/>
    </row>
    <row r="576" spans="2:10" s="25" customFormat="1" x14ac:dyDescent="0.25"/>
    <row r="577" spans="2:8" s="25" customFormat="1" x14ac:dyDescent="0.25"/>
    <row r="578" spans="2:8" x14ac:dyDescent="0.25">
      <c r="B578" s="3"/>
      <c r="C578" s="3"/>
      <c r="D578" s="3"/>
      <c r="E578" s="3"/>
      <c r="F578" s="3"/>
      <c r="G578" s="3"/>
      <c r="H578" s="3"/>
    </row>
  </sheetData>
  <mergeCells count="3">
    <mergeCell ref="H13:H15"/>
    <mergeCell ref="B12:F12"/>
    <mergeCell ref="B10:J10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на 2024 год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Фоминых</cp:lastModifiedBy>
  <cp:lastPrinted>2023-11-08T06:13:35Z</cp:lastPrinted>
  <dcterms:created xsi:type="dcterms:W3CDTF">2019-04-17T10:03:24Z</dcterms:created>
  <dcterms:modified xsi:type="dcterms:W3CDTF">2023-11-08T06:22:07Z</dcterms:modified>
</cp:coreProperties>
</file>